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12EC1B04-066F-4518-8DBB-C07B87F0E1B5}" xr6:coauthVersionLast="47" xr6:coauthVersionMax="47" xr10:uidLastSave="{00000000-0000-0000-0000-000000000000}"/>
  <bookViews>
    <workbookView xWindow="28690" yWindow="-110" windowWidth="29020" windowHeight="15700" xr2:uid="{00000000-000D-0000-FFFF-FFFF00000000}"/>
  </bookViews>
  <sheets>
    <sheet name="Tartalom" sheetId="20" r:id="rId1"/>
    <sheet name="Fő mérőszámok" sheetId="59" r:id="rId2"/>
    <sheet name="KM1" sheetId="102" r:id="rId3"/>
    <sheet name="OV1" sheetId="103" r:id="rId4"/>
    <sheet name="Hatályra vonatkozó információk" sheetId="60" r:id="rId5"/>
    <sheet name="LI1" sheetId="5" r:id="rId6"/>
    <sheet name="LI2" sheetId="6" r:id="rId7"/>
    <sheet name="Szavatolótőke" sheetId="61" r:id="rId8"/>
    <sheet name="CC1" sheetId="10" r:id="rId9"/>
    <sheet name="Anticiklikus tőkepufferek" sheetId="62" r:id="rId10"/>
    <sheet name="CCyB1" sheetId="13" r:id="rId11"/>
    <sheet name="CCyB2" sheetId="14" r:id="rId12"/>
    <sheet name="Tőkeáttételi mutató" sheetId="63" r:id="rId13"/>
    <sheet name="LR1" sheetId="15" r:id="rId14"/>
    <sheet name="LR2" sheetId="16" r:id="rId15"/>
    <sheet name="LR3" sheetId="17" r:id="rId16"/>
    <sheet name="Likviditási követelmények" sheetId="64" r:id="rId17"/>
    <sheet name="LIQ1" sheetId="18" r:id="rId18"/>
    <sheet name="LIQ2" sheetId="19" r:id="rId19"/>
    <sheet name="Hitel-, felhígulási kockázat" sheetId="65" r:id="rId20"/>
    <sheet name="CR1" sheetId="21" r:id="rId21"/>
    <sheet name="CR1-A" sheetId="22" r:id="rId22"/>
    <sheet name="CR2" sheetId="23" r:id="rId23"/>
    <sheet name="CR2-A" sheetId="58" r:id="rId24"/>
    <sheet name="CR2a" sheetId="24" r:id="rId25"/>
    <sheet name="CQ2" sheetId="26" r:id="rId26"/>
    <sheet name="CQ1" sheetId="25" r:id="rId27"/>
    <sheet name="CQ3" sheetId="27" r:id="rId28"/>
    <sheet name="CQ4" sheetId="28" r:id="rId29"/>
    <sheet name="CQ5" sheetId="29" r:id="rId30"/>
    <sheet name="CQ6" sheetId="30" r:id="rId31"/>
    <sheet name="CQ7" sheetId="32" r:id="rId32"/>
    <sheet name="CQ8" sheetId="33" r:id="rId33"/>
    <sheet name="Hitelkock.-mérséklési technikák" sheetId="66" r:id="rId34"/>
    <sheet name="CR3" sheetId="34" r:id="rId35"/>
    <sheet name="Sztenderd módszer alkalmazása" sheetId="67" r:id="rId36"/>
    <sheet name="CR4" sheetId="35" r:id="rId37"/>
    <sheet name="CR5" sheetId="36" r:id="rId38"/>
    <sheet name="Partnerkockázati kitettségek" sheetId="68" r:id="rId39"/>
    <sheet name="CCR1" sheetId="37" r:id="rId40"/>
    <sheet name="CCR2" sheetId="38" r:id="rId41"/>
    <sheet name="CCR3" sheetId="39" r:id="rId42"/>
    <sheet name="CCR5" sheetId="40" r:id="rId43"/>
    <sheet name="CCR6" sheetId="41" r:id="rId44"/>
    <sheet name="CCR8" sheetId="42" r:id="rId45"/>
    <sheet name="Sztenderd módszer, piaci kockáz" sheetId="69" r:id="rId46"/>
    <sheet name="MR1" sheetId="43" r:id="rId47"/>
    <sheet name="CVA kockázat" sheetId="108" r:id="rId48"/>
    <sheet name="CVA1" sheetId="197" r:id="rId49"/>
    <sheet name="Működési kockázat" sheetId="70" r:id="rId50"/>
    <sheet name="OR1" sheetId="201" r:id="rId51"/>
    <sheet name="OR2" sheetId="203" r:id="rId52"/>
    <sheet name="OR3" sheetId="204" r:id="rId53"/>
    <sheet name="Javadalmazási politika" sheetId="71" r:id="rId54"/>
    <sheet name="REM1" sheetId="45" r:id="rId55"/>
    <sheet name="REM2" sheetId="46" r:id="rId56"/>
    <sheet name="REM3" sheetId="47" r:id="rId57"/>
    <sheet name="REM4" sheetId="48" r:id="rId58"/>
    <sheet name="REM5" sheetId="49" r:id="rId59"/>
    <sheet name="Megterhelt,meg nem terhelt eszk" sheetId="72" r:id="rId60"/>
    <sheet name="AE1" sheetId="50" r:id="rId61"/>
    <sheet name="AE2" sheetId="51" r:id="rId62"/>
    <sheet name="AE3" sheetId="52" r:id="rId63"/>
    <sheet name="IRRBB" sheetId="73" r:id="rId64"/>
    <sheet name="IRRBB1" sheetId="57" r:id="rId65"/>
  </sheets>
  <externalReferences>
    <externalReference r:id="rId66"/>
    <externalReference r:id="rId67"/>
    <externalReference r:id="rId68"/>
  </externalReferences>
  <definedNames>
    <definedName name="_ftnref1_50">'[1]Table 39_'!#REF!</definedName>
    <definedName name="_ftnref1_50_10">'[2]Table 39_'!#REF!</definedName>
    <definedName name="_ftnref1_50_15">#REF!</definedName>
    <definedName name="_ftnref1_50_18">'[2]Table 39_'!#REF!</definedName>
    <definedName name="_ftnref1_50_19">#REF!</definedName>
    <definedName name="_ftnref1_50_20">#REF!</definedName>
    <definedName name="_ftnref1_50_21">'[2]Table 39_'!#REF!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'[2]Table 39_'!#REF!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ccounting">#REF!</definedName>
    <definedName name="AP">#REF!</definedName>
    <definedName name="App">#REF!</definedName>
    <definedName name="AT">'[3]Lists-Aux'!$B:$B</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#REF!</definedName>
    <definedName name="GA">#REF!</definedName>
    <definedName name="Group">#REF!</definedName>
    <definedName name="Group2">#REF!</definedName>
    <definedName name="ho">#REF!</definedName>
    <definedName name="ID" localSheetId="60" hidden="1">"9189ab83-9784-4e7c-b9e1-4b88af469141"</definedName>
    <definedName name="ID" localSheetId="61" hidden="1">"eb8e9ffa-4bf4-4db6-8899-e19107efff83"</definedName>
    <definedName name="ID" localSheetId="62" hidden="1">"f96db455-c777-4e92-8b3a-2c21ebefc0c1"</definedName>
    <definedName name="ID" localSheetId="9" hidden="1">"07005c07-9f80-48ca-85fc-1bacc331fef8"</definedName>
    <definedName name="ID" localSheetId="8" hidden="1">"f8b37d3f-0e6e-44b3-bfcf-8ce75f800cfc"</definedName>
    <definedName name="ID" localSheetId="39" hidden="1">"db847d8b-95ef-46d9-9585-ba8d6a9b43ab"</definedName>
    <definedName name="ID" localSheetId="40" hidden="1">"4e1ccf0b-9783-4d68-9b05-1dbf40eafd69"</definedName>
    <definedName name="ID" localSheetId="41" hidden="1">"5bc7e9f9-b714-4dee-b918-a4480662c2f5"</definedName>
    <definedName name="ID" localSheetId="42" hidden="1">"1b9609fb-47a9-4185-a528-608a3b3792dc"</definedName>
    <definedName name="ID" localSheetId="43" hidden="1">"d85c4783-0bd2-4354-ad42-5644e4fbd015"</definedName>
    <definedName name="ID" localSheetId="44" hidden="1">"1bab5d12-04fe-4a46-b625-3d1434d0bc20"</definedName>
    <definedName name="ID" localSheetId="10" hidden="1">"764fca4a-c9f0-4ca9-91e1-6031fe13ef92"</definedName>
    <definedName name="ID" localSheetId="11" hidden="1">"c5853f07-5105-4368-ba0b-62097a0e176c"</definedName>
    <definedName name="ID" localSheetId="26" hidden="1">"92ce2f02-b02f-427e-969b-0ec320784720"</definedName>
    <definedName name="ID" localSheetId="25" hidden="1">"f457d5f7-19b8-4b68-8b39-9ea3d44fb736"</definedName>
    <definedName name="ID" localSheetId="27" hidden="1">"880d0e8e-b339-40f7-9649-115ff88275c1"</definedName>
    <definedName name="ID" localSheetId="28" hidden="1">"8e3d0309-8381-4297-9a8d-d259401e7e4a"</definedName>
    <definedName name="ID" localSheetId="29" hidden="1">"8f33c5e6-7e72-4f10-bafc-f4886aae1d76"</definedName>
    <definedName name="ID" localSheetId="30" hidden="1">"d9e28d15-f0e1-4dea-9285-c41bfea86c07"</definedName>
    <definedName name="ID" localSheetId="31" hidden="1">"890f539e-d2ab-4141-8278-0882514e2798"</definedName>
    <definedName name="ID" localSheetId="32" hidden="1">"f8bd747d-a9ab-4b11-b6a6-7e39d1c1f63c"</definedName>
    <definedName name="ID" localSheetId="20" hidden="1">"f2afe4cb-35a0-4dc5-9f7f-21cc504057d9"</definedName>
    <definedName name="ID" localSheetId="21" hidden="1">"fd784e43-f375-4613-81e0-3bc5e972307a"</definedName>
    <definedName name="ID" localSheetId="22" hidden="1">"3f4f7274-920d-4bce-b711-3d4b9d64a748"</definedName>
    <definedName name="ID" localSheetId="24" hidden="1">"62a72c21-8753-4cc5-bba7-d8998d65a51a"</definedName>
    <definedName name="ID" localSheetId="23" hidden="1">"db46e9f0-dec4-415a-89ec-51a1f0c606ea"</definedName>
    <definedName name="ID" localSheetId="34" hidden="1">"152f59f1-1d05-4f2e-b945-36763438be16"</definedName>
    <definedName name="ID" localSheetId="36" hidden="1">"93bae02a-1276-4add-a647-a387b7f749fd"</definedName>
    <definedName name="ID" localSheetId="37" hidden="1">"4056149e-c16c-4118-bd2e-89f063ddf44d"</definedName>
    <definedName name="ID" localSheetId="47" hidden="1">"158db7d1-a949-4d66-a57f-bdd1eebed75d"</definedName>
    <definedName name="ID" localSheetId="1" hidden="1">"0f1a37b2-d5c8-46e7-8be7-de84969bc6d7"</definedName>
    <definedName name="ID" localSheetId="4" hidden="1">"5bb8c8d6-63e1-4ba2-b1ec-93302e6d652e"</definedName>
    <definedName name="ID" localSheetId="19" hidden="1">"59c288e6-ec8e-4a24-a6ab-b22c6e40b051"</definedName>
    <definedName name="ID" localSheetId="33" hidden="1">"bc74dede-4eb8-463c-b053-432b2ea9a675"</definedName>
    <definedName name="ID" localSheetId="63" hidden="1">"724d0f5c-3abe-49c1-90bf-2a6dc70d8ada"</definedName>
    <definedName name="ID" localSheetId="64" hidden="1">"6a1db277-096a-4ebb-ac82-dab8bd3ae568"</definedName>
    <definedName name="ID" localSheetId="53" hidden="1">"39532083-5426-41da-8aa6-6070e7272f96"</definedName>
    <definedName name="ID" localSheetId="2" hidden="1">"6d3acf19-6689-4899-bfe6-751d30faf778"</definedName>
    <definedName name="ID" localSheetId="5" hidden="1">"0d3deca4-ee25-4587-b451-1ea217ee57e1"</definedName>
    <definedName name="ID" localSheetId="6" hidden="1">"a0cb5699-4ed5-4e54-af37-a94bbfc8b3d6"</definedName>
    <definedName name="ID" localSheetId="16" hidden="1">"bd627f82-7213-458f-a8d3-d23b38ee9186"</definedName>
    <definedName name="ID" localSheetId="17" hidden="1">"19947c8a-0fd4-487d-85a8-42341fbf8136"</definedName>
    <definedName name="ID" localSheetId="18" hidden="1">"e76fe624-dba8-4a8b-848c-0db528018d31"</definedName>
    <definedName name="ID" localSheetId="13" hidden="1">"ee918671-d219-495b-ad94-fb2cf14b0ea5"</definedName>
    <definedName name="ID" localSheetId="14" hidden="1">"bd034555-6545-417e-92ae-14f30390aa51"</definedName>
    <definedName name="ID" localSheetId="15" hidden="1">"61502c1b-6fac-4bdc-854c-337621c9d142"</definedName>
    <definedName name="ID" localSheetId="59" hidden="1">"e8d12d24-071e-47d6-82c8-5b9d421fbcad"</definedName>
    <definedName name="ID" localSheetId="46" hidden="1">"a306dc6a-d222-4b88-9073-c3a1010a2f4f"</definedName>
    <definedName name="ID" localSheetId="49" hidden="1">"7ed8bb9d-e214-463a-b16a-150dd11a30e5"</definedName>
    <definedName name="ID" localSheetId="3" hidden="1">"756c363a-7754-4829-ab5d-28354c95b735"</definedName>
    <definedName name="ID" localSheetId="38" hidden="1">"79dc15ff-c202-417a-84e9-f0e8499e50a8"</definedName>
    <definedName name="ID" localSheetId="54" hidden="1">"f9600070-32a9-4727-8d02-e93b92adf862"</definedName>
    <definedName name="ID" localSheetId="55" hidden="1">"b431dc47-4564-43f5-b193-84932d4e510e"</definedName>
    <definedName name="ID" localSheetId="56" hidden="1">"3adc7f71-36fd-45fa-bcd0-b21d05669e00"</definedName>
    <definedName name="ID" localSheetId="57" hidden="1">"622f06b4-31ec-4cbd-918a-cc66e7685a7f"</definedName>
    <definedName name="ID" localSheetId="58" hidden="1">"ad5f0780-84ca-47ae-b195-450ec40583f8"</definedName>
    <definedName name="ID" localSheetId="7" hidden="1">"98d8e8b9-69db-414b-b51d-30a1170fcfb6"</definedName>
    <definedName name="ID" localSheetId="35" hidden="1">"1e9ab549-d740-45d7-85a2-f016b806c468"</definedName>
    <definedName name="ID" localSheetId="45" hidden="1">"158db7d1-a949-4d66-a57f-bdd1eebed75d"</definedName>
    <definedName name="ID" localSheetId="0" hidden="1">"d0f7e9ba-7a80-4715-8d10-19e2d2464f43"</definedName>
    <definedName name="ID" localSheetId="12" hidden="1">"8bf23400-e698-430b-8950-831b8e8079cd"</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203" l="1"/>
  <c r="F8" i="203" l="1"/>
  <c r="E8" i="203"/>
  <c r="B7" i="204" l="1"/>
  <c r="D8" i="203"/>
  <c r="B7" i="203"/>
  <c r="C8" i="201"/>
  <c r="D8" i="201" s="1"/>
  <c r="E8" i="201" s="1"/>
  <c r="F8" i="201" s="1"/>
  <c r="G8" i="201" s="1"/>
  <c r="H8" i="201" s="1"/>
  <c r="I8" i="201" s="1"/>
  <c r="J8" i="201" s="1"/>
  <c r="K8" i="201" s="1"/>
  <c r="L8" i="201" s="1"/>
  <c r="B7" i="201"/>
  <c r="B6" i="197" l="1"/>
  <c r="D10" i="103" l="1"/>
  <c r="F10" i="103" s="1"/>
  <c r="D9" i="102"/>
  <c r="E9" i="102" s="1"/>
  <c r="F9" i="102" s="1"/>
  <c r="G9" i="102" s="1"/>
  <c r="H9" i="102" s="1"/>
  <c r="E10" i="103" l="1"/>
  <c r="F10" i="57" l="1"/>
  <c r="G10" i="57" s="1"/>
  <c r="D10" i="57"/>
  <c r="E10" i="57" s="1"/>
  <c r="C8" i="58"/>
  <c r="C8" i="52"/>
  <c r="C8" i="51"/>
  <c r="C8" i="50"/>
  <c r="C8" i="49"/>
  <c r="C8" i="48"/>
  <c r="C8" i="47"/>
  <c r="C8" i="46"/>
  <c r="C8" i="45"/>
  <c r="C8" i="43"/>
  <c r="C8" i="42"/>
  <c r="C8" i="41"/>
  <c r="C8" i="40"/>
  <c r="C8" i="39"/>
  <c r="C8" i="38"/>
  <c r="C8" i="37"/>
  <c r="C8" i="36"/>
  <c r="C8" i="35"/>
  <c r="C8" i="34"/>
  <c r="C8" i="29"/>
  <c r="C8" i="33"/>
  <c r="C8" i="32"/>
  <c r="C8" i="30"/>
  <c r="C8" i="28"/>
  <c r="C8" i="27"/>
  <c r="C8" i="26"/>
  <c r="C8" i="25"/>
  <c r="C8" i="24"/>
  <c r="C8" i="23"/>
  <c r="C8" i="22"/>
  <c r="C8" i="21"/>
  <c r="C8" i="19"/>
  <c r="H10" i="18"/>
  <c r="I10" i="18" s="1"/>
  <c r="J10" i="18" s="1"/>
  <c r="K10" i="18" s="1"/>
  <c r="D10" i="18"/>
  <c r="E10" i="18" s="1"/>
  <c r="F10" i="18" s="1"/>
  <c r="G10" i="18" s="1"/>
  <c r="C8" i="17"/>
  <c r="D10" i="16"/>
  <c r="E10" i="16" s="1"/>
  <c r="D9" i="14"/>
  <c r="C8" i="15"/>
  <c r="C8" i="13"/>
  <c r="C8" i="10"/>
  <c r="C8" i="6"/>
  <c r="C8" i="5"/>
</calcChain>
</file>

<file path=xl/sharedStrings.xml><?xml version="1.0" encoding="utf-8"?>
<sst xmlns="http://schemas.openxmlformats.org/spreadsheetml/2006/main" count="1554" uniqueCount="1182">
  <si>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</si>
  <si>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</si>
  <si>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</si>
  <si>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</si>
  <si>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</si>
  <si>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</si>
  <si>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</si>
  <si>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</si>
  <si>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</si>
  <si>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Piaci kockázat</t>
  </si>
  <si>
    <t>Működési kockázat</t>
  </si>
  <si>
    <t>Összesen</t>
  </si>
  <si>
    <t>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</si>
  <si>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</si>
  <si>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</si>
  <si>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</si>
  <si>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partnerkockázati keret hatálya alá tartozik</t>
  </si>
  <si>
    <t>Az értékpapírosítási keret hatálya alá tartozik</t>
  </si>
  <si>
    <t>A piaci kockázati keret hatálya alá tartozik</t>
  </si>
  <si>
    <t>Eredménnyel szemben valós értéken értékelt pénzügyi eszközök</t>
  </si>
  <si>
    <t>Amortizált bekerülési értéken értékelt értékpapírok</t>
  </si>
  <si>
    <t>Pénzügyi lízingkövetelés</t>
  </si>
  <si>
    <t>Tárgyi eszközök</t>
  </si>
  <si>
    <t>Immateriális javak és goodwill</t>
  </si>
  <si>
    <t>Befektetési célú ingatlanok</t>
  </si>
  <si>
    <t>Fedezeti célú származékos pénzügyi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</si>
  <si>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</si>
  <si>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</si>
  <si>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</si>
  <si>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</si>
  <si>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</si>
  <si>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</si>
  <si>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</si>
  <si>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</si>
  <si>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</si>
  <si>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</si>
  <si>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</si>
  <si>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</si>
  <si>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</si>
  <si>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</si>
  <si>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</si>
  <si>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</si>
  <si>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</si>
  <si>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</si>
  <si>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</si>
  <si>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</si>
  <si>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</si>
  <si>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</si>
  <si>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</si>
  <si>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</si>
  <si>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</si>
  <si>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</si>
  <si>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</si>
  <si>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</si>
  <si>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</si>
  <si>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</si>
  <si>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</si>
  <si>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</si>
  <si>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</si>
  <si>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</si>
  <si>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</si>
  <si>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</si>
  <si>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</si>
  <si>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</si>
  <si>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</si>
  <si>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</si>
  <si>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</si>
  <si>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</si>
  <si>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</si>
  <si>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</si>
  <si>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</si>
  <si>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</si>
  <si>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</si>
  <si>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</si>
  <si>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</si>
  <si>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</si>
  <si>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</si>
  <si>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</si>
  <si>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</si>
  <si>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</si>
  <si>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</si>
  <si>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</si>
  <si>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</si>
  <si>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</si>
  <si>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</si>
  <si>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</si>
  <si>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</si>
  <si>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</si>
  <si>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</si>
  <si>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</si>
  <si>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</si>
  <si>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</si>
  <si>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</si>
  <si>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</si>
  <si>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</si>
  <si>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</si>
  <si>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</si>
  <si>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</si>
  <si>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</si>
  <si>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</si>
  <si>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</si>
  <si>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</si>
  <si>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</si>
  <si>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</si>
  <si>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</si>
  <si>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</si>
  <si>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</si>
  <si>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</si>
  <si>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</si>
  <si>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</si>
  <si>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</si>
  <si>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</si>
  <si>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</si>
  <si>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</si>
  <si>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</si>
  <si>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</si>
  <si>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</si>
  <si>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</si>
  <si>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</si>
  <si>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</si>
  <si>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</si>
  <si>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</si>
  <si>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</si>
  <si>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</si>
  <si>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</si>
  <si>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</si>
  <si>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</si>
  <si>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</si>
  <si>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</si>
  <si>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</si>
  <si>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</si>
  <si>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</si>
  <si>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</si>
  <si>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</si>
  <si>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</si>
  <si>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</si>
  <si>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</si>
  <si>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</si>
  <si>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</si>
  <si>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</si>
  <si>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</si>
  <si>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</si>
  <si>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</si>
  <si>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</si>
  <si>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</si>
  <si>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</si>
  <si>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</si>
  <si>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</si>
  <si>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</si>
  <si>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</si>
  <si>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</si>
  <si>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</si>
  <si>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</si>
  <si>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</si>
  <si>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</si>
  <si>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</si>
  <si>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</si>
  <si>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</si>
  <si>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</si>
  <si>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</si>
  <si>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</si>
  <si>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</si>
  <si>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</si>
  <si>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</si>
  <si>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</si>
  <si>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</si>
  <si>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</si>
  <si>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</si>
  <si>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</si>
  <si>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</si>
  <si>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</si>
  <si>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</si>
  <si>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</si>
  <si>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</si>
  <si>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</si>
  <si>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</si>
  <si>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</si>
  <si>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</si>
  <si>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</si>
  <si>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</si>
  <si>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</si>
  <si>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</si>
  <si>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</si>
  <si>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</si>
  <si>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</si>
  <si>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</si>
  <si>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</si>
  <si>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</si>
  <si>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</si>
  <si>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</si>
  <si>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</si>
  <si>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</si>
  <si>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</si>
  <si>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</si>
  <si>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</si>
  <si>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</si>
  <si>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</si>
  <si>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</si>
  <si>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</si>
  <si>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</si>
  <si>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</si>
  <si>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</si>
  <si>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</si>
  <si>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</si>
  <si>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</si>
  <si>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</si>
  <si>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</si>
  <si>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</si>
  <si>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</si>
  <si>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</si>
  <si>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</si>
  <si>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</si>
  <si>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</si>
  <si>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</si>
  <si>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</si>
  <si>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</si>
  <si>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</si>
  <si>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</si>
  <si>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</si>
  <si>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</si>
  <si>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</si>
  <si>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</si>
  <si>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</si>
  <si>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</si>
  <si>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</si>
  <si>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</si>
  <si>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</si>
  <si>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</si>
  <si>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</si>
  <si>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</si>
  <si>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</si>
  <si>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</si>
  <si>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</si>
  <si>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</si>
  <si>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</si>
  <si>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</si>
  <si>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</si>
  <si>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</si>
  <si>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</si>
  <si>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</si>
  <si>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</si>
  <si>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</si>
  <si>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</si>
  <si>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</si>
  <si>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</si>
  <si>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</si>
  <si>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</si>
  <si>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</si>
  <si>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</si>
  <si>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</si>
  <si>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</si>
  <si>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</si>
  <si>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</si>
  <si>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</si>
  <si>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</si>
  <si>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</si>
  <si>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</si>
  <si>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</si>
  <si>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</si>
  <si>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</si>
  <si>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</si>
  <si>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</si>
  <si>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</si>
  <si>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</si>
  <si>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</si>
  <si>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</si>
  <si>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</si>
  <si>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</si>
  <si>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</si>
  <si>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</si>
  <si>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</si>
  <si>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</si>
  <si>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</si>
  <si>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</si>
  <si>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</si>
  <si>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</si>
  <si>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</si>
  <si>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</si>
  <si>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</si>
  <si>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</si>
  <si>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</si>
  <si>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</si>
  <si>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</si>
  <si>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</si>
  <si>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</si>
  <si>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</si>
  <si>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</si>
  <si>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</si>
  <si>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</si>
  <si>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</si>
  <si>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</si>
  <si>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</si>
  <si>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</si>
  <si>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</si>
  <si>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</si>
  <si>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</si>
  <si>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</si>
  <si>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</si>
  <si>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</si>
  <si>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</si>
  <si>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</si>
  <si>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</si>
  <si>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</si>
  <si>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</si>
  <si>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</si>
  <si>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</si>
  <si>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</si>
  <si>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</si>
  <si>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</si>
  <si>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</si>
  <si>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</si>
  <si>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</si>
  <si>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</si>
  <si>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</si>
  <si>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</si>
  <si>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</si>
  <si>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</si>
  <si>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</si>
  <si>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</si>
  <si>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</si>
  <si>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</si>
  <si>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</si>
  <si>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</si>
  <si>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</si>
  <si>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</si>
  <si>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</si>
  <si>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</si>
  <si>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</si>
  <si>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</si>
  <si>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</si>
  <si>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</si>
  <si>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</si>
  <si>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</si>
  <si>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</si>
  <si>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</si>
  <si>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</si>
  <si>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</si>
  <si>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</si>
  <si>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</si>
  <si>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</si>
  <si>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</si>
  <si>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</si>
  <si>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</si>
  <si>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</si>
  <si>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</si>
  <si>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</si>
  <si>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</si>
  <si>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</si>
  <si>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</si>
  <si>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</si>
  <si>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</si>
  <si>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</si>
  <si>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</si>
  <si>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</si>
  <si>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</si>
  <si>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</si>
  <si>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</si>
  <si>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</si>
  <si>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</si>
  <si>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</si>
  <si>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</si>
  <si>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</si>
  <si>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</si>
  <si>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</si>
  <si>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</si>
  <si>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</si>
  <si>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</si>
  <si>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</si>
  <si>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</si>
  <si>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</si>
  <si>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</si>
  <si>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</si>
  <si>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</si>
  <si>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</si>
  <si>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</si>
  <si>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</si>
  <si>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</si>
  <si>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</si>
  <si>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</si>
  <si>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</si>
  <si>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</si>
  <si>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</si>
  <si>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</si>
  <si>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</si>
  <si>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</si>
  <si>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</si>
  <si>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</si>
  <si>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</si>
  <si>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</si>
  <si>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</si>
  <si>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</si>
  <si>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</si>
  <si>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</si>
  <si>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</si>
  <si>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</si>
  <si>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</si>
  <si>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</si>
  <si>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</si>
  <si>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</si>
  <si>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</si>
  <si>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</si>
  <si>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</si>
  <si>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</si>
  <si>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</si>
  <si>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</si>
  <si>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</si>
  <si>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</si>
  <si>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</si>
  <si>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</si>
  <si>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</si>
  <si>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</si>
  <si>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</si>
  <si>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</si>
  <si>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</si>
  <si>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</si>
  <si>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</si>
  <si>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</si>
  <si>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</si>
  <si>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</si>
  <si>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</si>
  <si>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</si>
  <si>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</si>
  <si>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</si>
  <si>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</si>
  <si>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</si>
  <si>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</si>
  <si>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</si>
  <si>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</si>
  <si>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</si>
  <si>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</si>
  <si>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</si>
  <si>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</si>
  <si>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</si>
  <si>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</si>
  <si>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</si>
  <si>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</si>
  <si>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</si>
  <si>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</si>
  <si>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</si>
  <si>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</si>
  <si>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</si>
  <si>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</si>
  <si>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</si>
  <si>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</si>
  <si>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</si>
  <si>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</si>
  <si>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</si>
  <si>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</si>
  <si>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</si>
  <si>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</si>
  <si>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</si>
  <si>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</si>
  <si>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</si>
  <si>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</si>
  <si>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</si>
  <si>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</si>
  <si>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</si>
  <si>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</si>
  <si>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</si>
  <si>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</si>
  <si>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</si>
  <si>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</si>
  <si>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</si>
  <si>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</si>
  <si>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</si>
  <si>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</si>
  <si>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</si>
  <si>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</si>
  <si>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</si>
  <si>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</si>
  <si>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</si>
  <si>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</si>
  <si>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</si>
  <si>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</si>
  <si>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</si>
  <si>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</si>
  <si>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</si>
  <si>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</si>
  <si>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</si>
  <si>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</si>
  <si>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</si>
  <si>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</si>
  <si>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</si>
  <si>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</si>
  <si>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</si>
  <si>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</si>
  <si>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</si>
  <si>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</si>
  <si>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</si>
  <si>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</si>
  <si>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</si>
  <si>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</si>
  <si>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</si>
  <si>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</si>
  <si>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</si>
  <si>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</si>
  <si>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</si>
  <si>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</si>
  <si>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</si>
  <si>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</si>
  <si>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</si>
  <si>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</si>
  <si>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</si>
  <si>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</si>
  <si>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</si>
  <si>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</si>
  <si>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</si>
  <si>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</si>
  <si>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</si>
  <si>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</si>
  <si>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</si>
  <si>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</si>
  <si>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</si>
  <si>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</si>
  <si>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</si>
  <si>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</si>
  <si>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</si>
  <si>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</si>
  <si>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</si>
  <si>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</si>
  <si>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</si>
  <si>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</si>
  <si>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</si>
  <si>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</si>
  <si>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</si>
  <si>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</si>
  <si>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</si>
  <si>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</si>
  <si>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</si>
  <si>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</si>
  <si>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</si>
  <si>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</si>
  <si>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</si>
  <si>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</si>
  <si>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</si>
  <si>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</si>
  <si>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</si>
  <si>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</si>
  <si>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</si>
  <si>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</si>
  <si>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</si>
  <si>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</si>
  <si>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</si>
  <si>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</si>
  <si>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</si>
  <si>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</si>
  <si>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</si>
  <si>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</si>
  <si>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</si>
  <si>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</si>
  <si>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</si>
  <si>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</si>
  <si>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</si>
  <si>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</si>
  <si>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</si>
  <si>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</si>
  <si>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</si>
  <si>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</si>
  <si>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</si>
  <si>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</si>
  <si>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</si>
  <si>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</si>
  <si>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</si>
  <si>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</si>
  <si>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</si>
  <si>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</si>
  <si>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</si>
  <si>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</si>
  <si>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</si>
  <si>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</si>
  <si>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</si>
  <si>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</si>
  <si>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</si>
  <si>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</si>
  <si>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</si>
  <si>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</si>
  <si>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</si>
  <si>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</si>
  <si>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</si>
  <si>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</si>
  <si>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</si>
  <si>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</si>
  <si>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</si>
  <si>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</si>
  <si>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</si>
  <si>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</si>
  <si>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</si>
  <si>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</si>
  <si>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</si>
  <si>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</si>
  <si>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</si>
  <si>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</si>
  <si>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</si>
  <si>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</si>
  <si>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</si>
  <si>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</si>
  <si>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</si>
  <si>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</si>
  <si>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</si>
  <si>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</si>
  <si>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</si>
  <si>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</si>
  <si>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</si>
  <si>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</si>
  <si>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</si>
  <si>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</si>
  <si>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</si>
  <si>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</si>
  <si>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</si>
  <si>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</si>
  <si>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</si>
  <si>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</si>
  <si>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</si>
  <si>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</si>
  <si>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</si>
  <si>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</si>
  <si>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</si>
  <si>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</si>
  <si>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</si>
  <si>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</si>
  <si>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</si>
  <si>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</si>
  <si>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</si>
  <si>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</si>
  <si>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</si>
  <si>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</si>
  <si>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</si>
  <si>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</si>
  <si>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</si>
  <si>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</si>
  <si>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</si>
  <si>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</si>
  <si>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</si>
  <si>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</si>
  <si>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</si>
  <si>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</si>
  <si>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</si>
  <si>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</si>
  <si>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</si>
  <si>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</si>
  <si>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</si>
  <si>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</si>
  <si>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</si>
  <si>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</si>
  <si>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</si>
  <si>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</si>
  <si>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</si>
  <si>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</si>
  <si>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</si>
  <si>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</si>
  <si>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</si>
  <si>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</si>
  <si>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</si>
  <si>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</si>
  <si>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</si>
  <si>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</si>
  <si>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</si>
  <si>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</si>
  <si>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</si>
  <si>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</si>
  <si>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</si>
  <si>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</si>
  <si>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</si>
  <si>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</si>
  <si>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</si>
  <si>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</si>
  <si>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</si>
  <si>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</si>
  <si>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</si>
  <si>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</si>
  <si>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</si>
  <si>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</si>
  <si>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</si>
  <si>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</si>
  <si>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</si>
  <si>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</si>
  <si>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</si>
  <si>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</si>
  <si>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</si>
  <si>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</si>
  <si>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</si>
  <si>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</si>
  <si>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</si>
  <si>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</si>
  <si>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</si>
  <si>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</si>
  <si>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</si>
  <si>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</si>
  <si>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</si>
  <si>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</si>
  <si>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</si>
  <si>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</si>
  <si>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</si>
  <si>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</si>
  <si>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</si>
  <si>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</si>
  <si>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</si>
  <si>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</si>
  <si>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</si>
  <si>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</si>
  <si>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</si>
  <si>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</si>
  <si>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</si>
  <si>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</si>
  <si>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</si>
  <si>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</si>
  <si>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</si>
  <si>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</si>
  <si>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</si>
  <si>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</si>
  <si>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</si>
  <si>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</si>
  <si>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</si>
  <si>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</si>
  <si>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</si>
  <si>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</si>
  <si>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</si>
  <si>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</si>
  <si>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</si>
  <si>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</si>
  <si>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</si>
  <si>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</si>
  <si>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</si>
  <si>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</si>
  <si>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</si>
  <si>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</si>
  <si>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</si>
  <si>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</si>
  <si>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</si>
  <si>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</si>
  <si>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</si>
  <si>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</si>
  <si>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</si>
  <si>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</si>
  <si>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</si>
  <si>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</si>
  <si>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</si>
  <si>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</si>
  <si>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</si>
  <si>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</si>
  <si>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</si>
  <si>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</si>
  <si>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</si>
  <si>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</si>
  <si>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</si>
  <si>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</si>
  <si>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</si>
  <si>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</si>
  <si>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</si>
  <si>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</si>
  <si>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</si>
  <si>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</si>
  <si>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</si>
  <si>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</si>
  <si>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</si>
  <si>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</si>
  <si>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</si>
  <si>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</si>
  <si>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</si>
  <si>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</si>
  <si>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</si>
  <si>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</si>
  <si>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</si>
  <si>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</si>
  <si>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</si>
  <si>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</si>
  <si>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</si>
  <si>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</si>
  <si>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</si>
  <si>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</si>
  <si>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</si>
  <si>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</si>
  <si>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</si>
  <si>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</si>
  <si>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</si>
  <si>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</si>
  <si>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</si>
  <si>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</si>
  <si>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</si>
  <si>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</si>
  <si>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</si>
  <si>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</si>
  <si>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</si>
  <si>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</si>
  <si>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</si>
  <si>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</si>
  <si>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</si>
  <si>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</si>
  <si>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</si>
  <si>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</si>
  <si>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</si>
  <si>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</si>
  <si>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</si>
  <si>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</si>
  <si>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</si>
  <si>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</si>
  <si>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</si>
  <si>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</si>
  <si>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</si>
  <si>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</si>
  <si>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</si>
  <si>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</si>
  <si>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</si>
  <si>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</si>
  <si>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</si>
  <si>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</si>
  <si>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</si>
  <si>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</si>
  <si>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</si>
  <si>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</si>
  <si>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</si>
  <si>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</si>
  <si>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</si>
  <si>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</si>
  <si>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</si>
  <si>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</si>
  <si>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</si>
  <si>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</si>
  <si>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</si>
  <si>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</si>
  <si>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</si>
  <si>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</si>
  <si>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</si>
  <si>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</si>
  <si>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</si>
  <si>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</si>
  <si>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</si>
  <si>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</si>
  <si>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</si>
  <si>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</si>
  <si>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</si>
  <si>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</si>
  <si>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</si>
  <si>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</si>
  <si>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</si>
  <si>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</si>
  <si>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</si>
  <si>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</si>
  <si>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</si>
  <si>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</si>
  <si>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</si>
  <si>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</si>
  <si>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</si>
  <si>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</si>
  <si>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</si>
  <si>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</si>
  <si>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</si>
  <si>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</si>
  <si>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</si>
  <si>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</si>
  <si>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</si>
  <si>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</si>
  <si>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</si>
  <si>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</si>
  <si>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</si>
  <si>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</si>
  <si>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</si>
  <si>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</si>
  <si>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</si>
  <si>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</si>
  <si>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</si>
  <si>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</si>
  <si>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</si>
  <si>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</si>
  <si>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</si>
  <si>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</si>
  <si>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</si>
  <si>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</si>
  <si>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</si>
  <si>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</si>
  <si>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</si>
  <si>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</si>
  <si>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</si>
  <si>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</si>
  <si>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</si>
  <si>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</si>
  <si>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</si>
  <si>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</si>
  <si>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</si>
  <si>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</si>
  <si>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</si>
  <si>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</si>
  <si>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</si>
  <si>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</si>
  <si>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</si>
  <si>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</si>
  <si>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</si>
  <si>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</si>
  <si>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</si>
  <si>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</si>
  <si>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</si>
  <si>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</si>
  <si>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</si>
  <si>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</si>
  <si>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</si>
  <si>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</si>
  <si>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</si>
  <si>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</si>
  <si>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</si>
  <si>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</si>
  <si>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</si>
  <si>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</si>
  <si>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</si>
  <si>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</si>
  <si>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</si>
  <si>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</si>
  <si>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</si>
  <si>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</si>
  <si>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</si>
  <si>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</si>
  <si>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</si>
  <si>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</si>
  <si>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</si>
  <si>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</si>
  <si>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</si>
  <si>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</si>
  <si>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</si>
  <si>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</si>
  <si>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</si>
  <si>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</si>
  <si>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</si>
  <si>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</si>
  <si>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</si>
  <si>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</si>
  <si>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t>Egyéb változások</t>
    </r>
    <r>
      <rPr>
        <vertAlign val="superscript"/>
        <sz val="8"/>
        <rFont val="Arial"/>
        <family val="2"/>
        <charset val="238"/>
      </rPr>
      <t>1</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</si>
  <si>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</si>
  <si>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</si>
  <si>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</si>
  <si>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</si>
  <si>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</si>
  <si>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</si>
  <si>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</si>
  <si>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</si>
  <si>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</si>
  <si>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</si>
  <si>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</si>
  <si>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</si>
  <si>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</si>
  <si>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</si>
  <si>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</si>
  <si>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</si>
  <si>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</si>
  <si>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</si>
  <si>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</si>
  <si>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</si>
  <si>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</si>
  <si>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</si>
  <si>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</si>
  <si>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</si>
  <si>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</si>
  <si>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</si>
  <si>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</si>
  <si>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</si>
  <si>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</si>
  <si>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</si>
  <si>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</si>
  <si>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</si>
  <si>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</si>
  <si>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</si>
  <si>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</si>
  <si>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</si>
  <si>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</si>
  <si>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</si>
  <si>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</si>
  <si>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</si>
  <si>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</si>
  <si>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</si>
  <si>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</si>
  <si>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</si>
  <si>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</si>
  <si>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</si>
  <si>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</si>
  <si>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</si>
  <si>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</si>
  <si>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</si>
  <si>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</si>
  <si>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</si>
  <si>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</si>
  <si>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</si>
  <si>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</si>
  <si>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</si>
  <si>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</si>
  <si>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</si>
  <si>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</si>
  <si>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</si>
  <si>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</si>
  <si>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</si>
  <si>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</si>
  <si>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Pénztárak, betétszámlák, elszámolások a nemzeti bankokkal</t>
  </si>
  <si>
    <t>Bankközi kihelyezések, követelések</t>
  </si>
  <si>
    <t>Repókövetelések</t>
  </si>
  <si>
    <t>Egyéb átfogó eredménnyel szemben valós értéken értékelt pénzügyi eszközök</t>
  </si>
  <si>
    <t xml:space="preserve"> Befektetések társult és egyéb vállalkozásokban</t>
  </si>
  <si>
    <t>Használatijog-eszköz</t>
  </si>
  <si>
    <t>Halasztott adóeszközök</t>
  </si>
  <si>
    <t>Tényleges nyereségadó-követelések</t>
  </si>
  <si>
    <t>Értékesítésre tartott befektetett eszközök</t>
  </si>
  <si>
    <t>Nemzeti kormányokkal,  nemzeti bankokkal és egyéb bankokkal szembeni kötelezettségek</t>
  </si>
  <si>
    <t>Repókötelezettségek</t>
  </si>
  <si>
    <t>Lízingkötelezettség</t>
  </si>
  <si>
    <t>Halasztott adókötelezettség</t>
  </si>
  <si>
    <t>Tényleges nyereségadó-kötelezettségek</t>
  </si>
  <si>
    <t>Céltartalékok</t>
  </si>
  <si>
    <t>Értékesítésre tartott befektetett eszközökhöz közvetlenül kapcsolódó kötelezettségek</t>
  </si>
  <si>
    <t>Amortizált bekerülési értéken értékelt hitelek</t>
  </si>
  <si>
    <t>HUF</t>
  </si>
  <si>
    <t>EUR+BGN</t>
  </si>
  <si>
    <t>USD</t>
  </si>
  <si>
    <t>Other</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</si>
  <si>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</si>
  <si>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</si>
  <si>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</si>
  <si>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Eredménnyel szemben kötelezően valósan értékelt valós értéken értékelt hitelek</t>
  </si>
  <si>
    <t>6a</t>
  </si>
  <si>
    <t>6b</t>
  </si>
  <si>
    <t>4a</t>
  </si>
  <si>
    <t>5a</t>
  </si>
  <si>
    <t>5b</t>
  </si>
  <si>
    <t>Elsődleges alapvető tőkemegfelelési mutató küszöbérték nélküli TREA figyelembe vételével (%)</t>
  </si>
  <si>
    <t>Alapvetőtőke-megfelelési mutató küszöbérték nélküli TREA figyelembe vételével (%)</t>
  </si>
  <si>
    <t>7a</t>
  </si>
  <si>
    <t>7b</t>
  </si>
  <si>
    <t>Teljestőke-megfelelési mutató küszöbérték nélküli TREA figyelembe vételével (%)</t>
  </si>
  <si>
    <t>EU 7e</t>
  </si>
  <si>
    <t>EU 7f</t>
  </si>
  <si>
    <t>EU 7g</t>
  </si>
  <si>
    <t>ebből a belső minősítésen alapuló módszer alapváltozata (F-IRB)</t>
  </si>
  <si>
    <t>ebből slotting módszer</t>
  </si>
  <si>
    <t>EU 4a</t>
  </si>
  <si>
    <t>ebből részvényjellegű pozíciók az egyszerű kockázati súlyozási módszer alapján</t>
  </si>
  <si>
    <t>ebből a fejlett IRB módszer (A-IRB)</t>
  </si>
  <si>
    <t>ebből belső modell módszer (IMM)</t>
  </si>
  <si>
    <t>ebből központi szerződő féllel szembeni kitettség</t>
  </si>
  <si>
    <t>ebből egyéb CCR</t>
  </si>
  <si>
    <t>Hitelértékelési korrekció (CVA)</t>
  </si>
  <si>
    <t>EU 10b</t>
  </si>
  <si>
    <t>ebből alap módszer (F-BA and R-BA)</t>
  </si>
  <si>
    <t>EU 10c</t>
  </si>
  <si>
    <t>ebből egyszerűsített módszer</t>
  </si>
  <si>
    <t>Nem alkalmazandó</t>
  </si>
  <si>
    <t>Kiegyenlítési kockázat</t>
  </si>
  <si>
    <t>Nem kereskedési könyvi értékpapírosítási kitettségek (a felső korlát alkalmazása után)</t>
  </si>
  <si>
    <t>ebből SEC-IRBA-módszer</t>
  </si>
  <si>
    <t>ebből SEC-ERBA-módszer (beleértve a belső értékelési módszert)</t>
  </si>
  <si>
    <t>ebből SEC-SA-módszer</t>
  </si>
  <si>
    <t>EU 19a</t>
  </si>
  <si>
    <t>ebből 1 250 %-os kockázati súly / levonás</t>
  </si>
  <si>
    <t>ebből alternatív sztenderd módszer (A-SA)</t>
  </si>
  <si>
    <t>EU 21a</t>
  </si>
  <si>
    <t>ebből egyszerűsített sztenderd módszer (S-SA)</t>
  </si>
  <si>
    <t xml:space="preserve">ebből alternatív belső modell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</si>
  <si>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</si>
  <si>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</si>
  <si>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</si>
  <si>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</si>
  <si>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</si>
  <si>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</si>
  <si>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</si>
  <si>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</si>
  <si>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</si>
  <si>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Nemteljesítő hitelek és előlegek nyitó állománya - 2024.12.31</t>
  </si>
  <si>
    <t>Nemteljesítő hitelek és előlegek záró állománya - 2025.12.31  (6 =1 + 2 - 3 - 4 + 5)</t>
  </si>
  <si>
    <t>Leírások miatti kiáramlás</t>
  </si>
  <si>
    <t>Érzékenység alapú módszer</t>
  </si>
  <si>
    <t>Általános kamatlábkockázat (GIRR)</t>
  </si>
  <si>
    <t>Részvénypiaci kockázat (EQU)</t>
  </si>
  <si>
    <t>Árukockázat (COM)</t>
  </si>
  <si>
    <t>Devizaárfolyam-kockázat (FX)</t>
  </si>
  <si>
    <t>Nem értékpapírosítások hitelfelár-kockázata (CSR)</t>
  </si>
  <si>
    <t>Alternatív korrelációkereskedési portfólióba nem tartozó értékpapírosítások hitelfelár-kockázata (non-ACTP CSR)</t>
  </si>
  <si>
    <t>Alternatív korrelációkereskedési portfólióba tartozó értékpapírosítások hitelfelár-kockázata (ACTP CSR)</t>
  </si>
  <si>
    <t>Nemteljesítési kockázat</t>
  </si>
  <si>
    <t>Nem értékpapírosítások</t>
  </si>
  <si>
    <t>Alternatív korrelációkereskedési portfólióba nem tartozó értékpapírosítások (non-ACTP)</t>
  </si>
  <si>
    <t>Alternatív korrelációkereskedési portfólióba tartozó értékpapírosítások (ACTP)</t>
  </si>
  <si>
    <t>Fennmaradó kockázat</t>
  </si>
  <si>
    <t>Alapul szolgáló egzotikus eszközök</t>
  </si>
  <si>
    <t>Egyéb fennmaradó kockázatok</t>
  </si>
  <si>
    <t>Összes OFR ASA</t>
  </si>
  <si>
    <t>Teljes kockázati kitettségérték küszöb előtt</t>
  </si>
  <si>
    <t> </t>
  </si>
  <si>
    <t>Számlakövetelések központi bankokkal szemben és egyéb látra szóló betétek</t>
  </si>
  <si>
    <t xml:space="preserve">Nem központi kormányzati közszektorbeli intézmények </t>
  </si>
  <si>
    <t xml:space="preserve">    Regionális kormányzatok vagy helyi hatóságok</t>
  </si>
  <si>
    <t xml:space="preserve">    Közszektorbeli intézmények</t>
  </si>
  <si>
    <t xml:space="preserve">     Ebből: Speciális hitelezés</t>
  </si>
  <si>
    <t>Alárendelt hitelviszonyt megtestesítő, valamint részvényjellegű kitettségek</t>
  </si>
  <si>
    <t xml:space="preserve">     Alárendelt hitelviszonyt megtestesítő kitettségek</t>
  </si>
  <si>
    <t xml:space="preserve">     Részvényjellegű kitettségek</t>
  </si>
  <si>
    <t>Lakosság</t>
  </si>
  <si>
    <t xml:space="preserve">Ingatlanra bejegyzett zálogjoggal fedezett, valamint földterületszerzéssel, fejlesztéssel és építéssel szembeni kitettségek </t>
  </si>
  <si>
    <t>Rövid távú hitelminősítéssel rendelkező intézményekkel és vállalkozásokkal szembeni követelések</t>
  </si>
  <si>
    <t>Kollektív befektetési formák (KBF)</t>
  </si>
  <si>
    <t>n.a.</t>
  </si>
  <si>
    <t>ÖSSZESEN</t>
  </si>
  <si>
    <t>Lakóingatlanra bejegyzett zálogjoggal fedezett kitettségek – nem jövedelemtermelő ingatlanok</t>
  </si>
  <si>
    <t>Lakóingatlanra bejegyzett zálogjoggal fedezett kitettségek – jövedelemtermelő ingatlanok</t>
  </si>
  <si>
    <t>Kereskedelmi ingatlanra bejegyzett zálogjoggal fedezett kitettségek – nem jövedelemtermelő ingatlanok</t>
  </si>
  <si>
    <t>Kereskedelmi ingatlanra bejegyzett zálogjoggal fedezett kitettségek – jövedelemtermelő ingatlanok</t>
  </si>
  <si>
    <t>Földterületszerzéssel, fejlesztéssel és építéssel szembeni kitettségek</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</si>
  <si>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</si>
  <si>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</si>
  <si>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</si>
  <si>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</si>
  <si>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</si>
  <si>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hitelfelosztás alkalmazása nélkül</t>
  </si>
  <si>
    <t xml:space="preserve">        hitelfelosztás alkalmazásával (fedezett)</t>
  </si>
  <si>
    <t xml:space="preserve">        hitelfelosztás alkalmazásával (fedezetlen)</t>
  </si>
  <si>
    <t>EU CVA 1 tábla – A csökkentett alapmódszer (R-BA) szerinti hitelértékelési korrekciós kockázat</t>
  </si>
  <si>
    <t>A szavatolótőke-követelmények elemei</t>
  </si>
  <si>
    <t xml:space="preserve">Szavatolótőke-követelmények </t>
  </si>
  <si>
    <t>CVA1</t>
  </si>
  <si>
    <t>CVA kockázat</t>
  </si>
  <si>
    <t>OR1 -Működési kockázati veszteségek</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</si>
  <si>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</si>
  <si>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</si>
  <si>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</si>
  <si>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</si>
  <si>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</si>
  <si>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</si>
  <si>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</si>
  <si>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100 000 EUR-s küszöbérték esetében</t>
  </si>
  <si>
    <t>A működési kockázati tőke kiszámításának részletei</t>
  </si>
  <si>
    <r>
      <rPr>
        <sz val="8"/>
        <color rgb="FF000000"/>
        <rFont val="Arial"/>
        <family val="2"/>
        <charset val="238"/>
      </rPr>
      <t xml:space="preserve">A CVA-kockázat szisztematikus elemeinek összesítése </t>
    </r>
  </si>
  <si>
    <r>
      <rPr>
        <sz val="8"/>
        <color rgb="FF000000"/>
        <rFont val="Arial"/>
        <family val="2"/>
        <charset val="238"/>
      </rPr>
      <t>A CVA-kockázat sajátos elemeinek összesítése</t>
    </r>
  </si>
  <si>
    <r>
      <rPr>
        <b/>
        <sz val="8"/>
        <color rgb="FF000000"/>
        <rFont val="Arial"/>
        <family val="2"/>
        <charset val="238"/>
      </rPr>
      <t>Összesen</t>
    </r>
  </si>
  <si>
    <t>Működési kockázati veszteségek</t>
  </si>
  <si>
    <t>CVA 1 – A csökkentett alapmódszer (R-BA) szerinti hitelértékelési korrekciós kockázat</t>
  </si>
  <si>
    <t>OR2 – Üzleti mutató (BI), komponensek és alkomponensek</t>
  </si>
  <si>
    <t>átlagos érték</t>
  </si>
  <si>
    <t>BI és alkomponensei</t>
  </si>
  <si>
    <t>Kamat-, lízing- és osztalékkomponens (ILDC)</t>
  </si>
  <si>
    <t>Az egyes intézményhez/konszolidált csoporthoz kapcsolódó kamat-, lízing- és osztalékkomponens (a 314. cikk (3) bekezdésében figyelembe vett szervezetek kivételével)</t>
  </si>
  <si>
    <t>Kamat- és lízingbevétel</t>
  </si>
  <si>
    <t>Kamat- és lízingráfordítás</t>
  </si>
  <si>
    <t>Eszközök összesen/eszközkomponens</t>
  </si>
  <si>
    <t>Osztalékbevétel/osztalékkomponens</t>
  </si>
  <si>
    <t>Szolgáltatási komponens (SC)</t>
  </si>
  <si>
    <t>Díj- és jutalékbevétel</t>
  </si>
  <si>
    <t>Díj- és jutalékráfordítás</t>
  </si>
  <si>
    <t>Egyéb működési bevétel</t>
  </si>
  <si>
    <t>Egyéb működési kiadás</t>
  </si>
  <si>
    <t>Pénzügyi komponens (FC)</t>
  </si>
  <si>
    <t>A kereskedési könyvre (TB) alkalmazandó nettó nyereség vagy veszteség</t>
  </si>
  <si>
    <t>A nem kereskedési könyvre (BB) alkalmazandó nettó nyereség vagy veszteség</t>
  </si>
  <si>
    <t>A TB/BB határ meghatározásához alkalmazott megközelítés (PBA vagy számviteli megközelítés)</t>
  </si>
  <si>
    <t>Üzleti mutató (BI)</t>
  </si>
  <si>
    <t>Üzletimutató-komponens (BIC)</t>
  </si>
  <si>
    <t>A üzleti mutató nyilvánosságra hozatala:</t>
  </si>
  <si>
    <t>Az üzleti mutató a kizárt leválasztott tevékenységek figyelembevételével</t>
  </si>
  <si>
    <t>Az üzleti mutató csökkenése a kizárt leválasztott tevékenységek miatt</t>
  </si>
  <si>
    <t>EU 6c</t>
  </si>
  <si>
    <t>A fúziók/felvásárlások hatása az üzleti mutatóra</t>
  </si>
  <si>
    <t>OR2</t>
  </si>
  <si>
    <t>Üzleti mutató (BI), komponensek és alkomponensek</t>
  </si>
  <si>
    <t>OR3</t>
  </si>
  <si>
    <t>A működési kockázathoz kapcsolódó szavatolótőke-követelmények és kockázati kitettségértékek</t>
  </si>
  <si>
    <t>OR3 – A működési kockázathoz kapcsolódó szavatolótőke-követelmények és kockázati kitettségértékek</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</si>
  <si>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</si>
  <si>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</si>
  <si>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</si>
  <si>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</si>
  <si>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</si>
  <si>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1</t>
  </si>
  <si>
    <t>1a</t>
  </si>
  <si>
    <t>1b</t>
  </si>
  <si>
    <t>1c</t>
  </si>
  <si>
    <t>1d</t>
  </si>
  <si>
    <t>2d</t>
  </si>
  <si>
    <t>3b</t>
  </si>
  <si>
    <t>EU 3c</t>
  </si>
  <si>
    <t>OTP Jelzálogbank Zrt. nyilvánosságra hozatali dokumentuma</t>
  </si>
  <si>
    <t>dEVE - 2025.12.31</t>
  </si>
  <si>
    <t>dNII - 2025.12.31</t>
  </si>
  <si>
    <t>A Bankcsoport 2025. december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az SMA módszert alkalmazza.</t>
  </si>
  <si>
    <t>Az OTP Jelzálogbank Zrt. megterhelt állománya hitelviszonyt megtestesítő, központi kormányzatok által kibocsátott értékpapírokból áll, melyet teljes mértékben forintban denominált magyar állampapírok alkotnak, amelyek HQLA-nak ismerhetőek el a CRR szabályozás szerint.
Medián kitettséget az utolsó 4 negyedév közül a mérlegfőösszeg szerinti 2 középső érték átlagaként kapjuk, azaz a legkisebb és a legnagyobb mérlegfőösszegű negyedév kiesik.
OTP Jelzálogbank Zrt. esetében a megterheltségnek két típusa van. A jelzáloghitelek szolgálnak biztosítékul a kibocsátott jelzálogleveleknek, amelyeknél év végén a túlfedezés 139%. Az MNB kedvezményezettségére zárolt magyar állampapírokat tekintjük a MNB fedezett hitel fedezeteként.
Az intézmény nem tekinti szokásos üzletmenetben megterhelhetőnek az immateriális javakat, ideértve a cégértéket (goodwill), a halasztott adóköveteléseket, a származtatott eszközök, az ingatlanokat, a gépeket és a egyéb befektetett eszközöket.</t>
  </si>
  <si>
    <t>Ezen entitásnak, a CRR 316-os cikk (1) alapján nem keletkezett adatközlési kötelezettsége.</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</si>
  <si>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</si>
  <si>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r>
      <rPr>
        <vertAlign val="superscript"/>
        <sz val="8"/>
        <rFont val="Arial"/>
        <family val="2"/>
        <charset val="238"/>
      </rPr>
      <t>1</t>
    </r>
    <r>
      <rPr>
        <sz val="8"/>
        <rFont val="Arial"/>
        <family val="2"/>
        <charset val="238"/>
      </rPr>
      <t xml:space="preserve"> Tartalmazza a részlegesen vagy teljesen visszafizetett állományokat illetve az FX hatást is.</t>
    </r>
  </si>
  <si>
    <t>Kitettségérték hitelkockázat- mérséklés után</t>
  </si>
  <si>
    <t>Ebből nemteljesítő kitettségek</t>
  </si>
  <si>
    <t>számviteli megközelítés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</si>
</sst>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5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b/>
      <u/>
      <sz val="12"/>
      <color theme="9" tint="-0.249977111117893"/>
      <name val="Arial"/>
      <family val="2"/>
      <charset val="238"/>
    </font>
    <font>
      <sz val="8"/>
      <color theme="8"/>
      <name val="Arial"/>
      <family val="2"/>
      <charset val="238"/>
    </font>
    <font>
      <b/>
      <sz val="8"/>
      <color theme="8"/>
      <name val="Arial"/>
      <family val="2"/>
      <charset val="238"/>
    </font>
    <font>
      <sz val="10"/>
      <name val="Arial"/>
      <family val="2"/>
      <charset val="238"/>
    </font>
    <font>
      <sz val="10"/>
      <name val="Arial"/>
      <family val="2"/>
    </font>
    <font>
      <b/>
      <sz val="12"/>
      <name val="Arial"/>
      <family val="2"/>
    </font>
    <font>
      <b/>
      <sz val="20"/>
      <name val="Arial"/>
      <family val="2"/>
    </font>
    <font>
      <b/>
      <sz val="10"/>
      <name val="Arial"/>
      <family val="2"/>
    </font>
    <font>
      <b/>
      <sz val="10"/>
      <name val="Calibri"/>
      <family val="2"/>
      <charset val="238"/>
      <scheme val="minor"/>
    </font>
    <font>
      <sz val="11"/>
      <color theme="1"/>
      <name val="Segoe UI"/>
      <family val="2"/>
    </font>
    <font>
      <u/>
      <sz val="8"/>
      <color theme="10"/>
      <name val="Arial"/>
      <family val="2"/>
      <charset val="238"/>
    </font>
    <font>
      <b/>
      <u/>
      <sz val="8"/>
      <color theme="9" tint="-0.249977111117893"/>
      <name val="Arial"/>
      <family val="2"/>
      <charset val="238"/>
    </font>
    <font>
      <sz val="9"/>
      <name val="Arial"/>
      <family val="2"/>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s>
  <borders count="32">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s>
  <cellStyleXfs count="80">
    <xf numFmtId="0" fontId="0" fillId="0" borderId="0"/>
    <xf numFmtId="9" fontId="8" fillId="0" borderId="0" applyFont="0" applyFill="0" applyBorder="0" applyAlignment="0" applyProtection="0"/>
    <xf numFmtId="0" fontId="9" fillId="0" borderId="0"/>
    <xf numFmtId="0" fontId="23" fillId="0" borderId="0">
      <alignment horizontal="left" vertical="center" wrapText="1"/>
    </xf>
    <xf numFmtId="0" fontId="30" fillId="0" borderId="0" applyNumberFormat="0" applyFill="0" applyBorder="0" applyAlignment="0" applyProtection="0"/>
    <xf numFmtId="0" fontId="7" fillId="0" borderId="0"/>
    <xf numFmtId="167" fontId="7"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0" fontId="6" fillId="0" borderId="0"/>
    <xf numFmtId="0" fontId="8" fillId="0" borderId="0"/>
    <xf numFmtId="0" fontId="5" fillId="0" borderId="0"/>
    <xf numFmtId="0" fontId="41" fillId="0" borderId="0">
      <alignment vertical="center"/>
    </xf>
    <xf numFmtId="0" fontId="42" fillId="0" borderId="0" applyNumberFormat="0" applyFill="0" applyBorder="0" applyAlignment="0" applyProtection="0"/>
    <xf numFmtId="0" fontId="41" fillId="0" borderId="0">
      <alignment vertical="center"/>
    </xf>
    <xf numFmtId="3" fontId="41" fillId="5" borderId="29" applyFont="0">
      <alignment horizontal="right" vertical="center"/>
      <protection locked="0"/>
    </xf>
    <xf numFmtId="0" fontId="43" fillId="4" borderId="31" applyNumberFormat="0" applyFill="0" applyBorder="0" applyAlignment="0" applyProtection="0">
      <alignment horizontal="left"/>
    </xf>
    <xf numFmtId="0" fontId="44" fillId="4" borderId="30" applyFont="0" applyBorder="0">
      <alignment horizontal="center" wrapText="1"/>
    </xf>
    <xf numFmtId="0" fontId="4" fillId="0" borderId="0"/>
    <xf numFmtId="167" fontId="4" fillId="0" borderId="0" applyFont="0" applyFill="0" applyBorder="0" applyAlignment="0" applyProtection="0"/>
    <xf numFmtId="0" fontId="4" fillId="0" borderId="0"/>
    <xf numFmtId="43" fontId="8" fillId="0" borderId="0" applyFont="0" applyFill="0" applyBorder="0" applyAlignment="0" applyProtection="0"/>
    <xf numFmtId="0" fontId="41" fillId="0" borderId="0"/>
    <xf numFmtId="9" fontId="40" fillId="0" borderId="0" applyFont="0" applyFill="0" applyBorder="0" applyAlignment="0" applyProtection="0"/>
    <xf numFmtId="0" fontId="46" fillId="0" borderId="0"/>
    <xf numFmtId="0" fontId="3" fillId="0" borderId="0"/>
    <xf numFmtId="0" fontId="2" fillId="0" borderId="0"/>
    <xf numFmtId="43" fontId="2" fillId="0" borderId="0" applyFont="0" applyFill="0" applyBorder="0" applyAlignment="0" applyProtection="0"/>
    <xf numFmtId="0" fontId="40" fillId="0" borderId="0"/>
    <xf numFmtId="0" fontId="8" fillId="0" borderId="0"/>
    <xf numFmtId="0" fontId="30" fillId="0" borderId="0" applyNumberFormat="0" applyFill="0" applyBorder="0" applyAlignment="0" applyProtection="0"/>
    <xf numFmtId="9" fontId="8"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9" fillId="0" borderId="0"/>
    <xf numFmtId="0" fontId="2" fillId="0" borderId="0"/>
    <xf numFmtId="167" fontId="2"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43" fontId="8" fillId="0" borderId="0" applyFont="0" applyFill="0" applyBorder="0" applyAlignment="0" applyProtection="0"/>
    <xf numFmtId="9" fontId="40" fillId="0" borderId="0" applyFont="0" applyFill="0" applyBorder="0" applyAlignment="0" applyProtection="0"/>
    <xf numFmtId="0" fontId="8" fillId="0" borderId="0"/>
    <xf numFmtId="0" fontId="2" fillId="0" borderId="0"/>
    <xf numFmtId="0" fontId="8"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1" fillId="0" borderId="0"/>
  </cellStyleXfs>
  <cellXfs count="557">
    <xf numFmtId="0" fontId="0" fillId="0" borderId="0" xfId="0"/>
    <xf numFmtId="0" fontId="11" fillId="0" borderId="0" xfId="0" applyFont="1"/>
    <xf numFmtId="0" fontId="12" fillId="0" borderId="0" xfId="0" applyFont="1"/>
    <xf numFmtId="164" fontId="13" fillId="0" borderId="0" xfId="0" applyNumberFormat="1" applyFont="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right" wrapText="1"/>
    </xf>
    <xf numFmtId="0" fontId="15" fillId="0" borderId="1" xfId="0" applyFont="1" applyBorder="1" applyAlignment="1">
      <alignment horizontal="center" vertical="center" wrapText="1"/>
    </xf>
    <xf numFmtId="0" fontId="16" fillId="0" borderId="0" xfId="0" applyFont="1" applyAlignment="1">
      <alignment horizontal="left"/>
    </xf>
    <xf numFmtId="0" fontId="18" fillId="0" borderId="0" xfId="0" applyFont="1" applyAlignment="1">
      <alignment horizontal="left" vertical="center" wrapText="1" indent="1"/>
    </xf>
    <xf numFmtId="10" fontId="17" fillId="0" borderId="0" xfId="1" applyNumberFormat="1" applyFont="1" applyFill="1" applyBorder="1"/>
    <xf numFmtId="0" fontId="18" fillId="0" borderId="0" xfId="0" applyFont="1" applyAlignment="1">
      <alignment horizontal="left" vertical="center" wrapText="1" indent="2"/>
    </xf>
    <xf numFmtId="0" fontId="19" fillId="2" borderId="0" xfId="0" applyFont="1" applyFill="1"/>
    <xf numFmtId="0" fontId="11" fillId="0" borderId="0" xfId="0" applyFont="1" applyAlignment="1">
      <alignment vertical="center" wrapText="1"/>
    </xf>
    <xf numFmtId="0" fontId="16" fillId="0" borderId="0" xfId="0" applyFont="1"/>
    <xf numFmtId="14" fontId="15" fillId="0" borderId="1" xfId="0" applyNumberFormat="1" applyFont="1" applyBorder="1" applyAlignment="1">
      <alignment horizontal="center" vertical="center" wrapText="1"/>
    </xf>
    <xf numFmtId="0" fontId="15" fillId="0" borderId="0" xfId="0" applyFont="1" applyAlignment="1">
      <alignment horizontal="left" vertical="center" wrapText="1" indent="1"/>
    </xf>
    <xf numFmtId="0" fontId="15" fillId="0" borderId="1" xfId="0" applyFont="1" applyBorder="1" applyAlignment="1">
      <alignment vertical="center" wrapText="1"/>
    </xf>
    <xf numFmtId="0" fontId="15" fillId="0" borderId="3" xfId="0" applyFont="1" applyBorder="1" applyAlignment="1">
      <alignment vertical="center" wrapText="1"/>
    </xf>
    <xf numFmtId="14" fontId="15" fillId="0" borderId="1" xfId="2" applyNumberFormat="1" applyFont="1" applyBorder="1" applyAlignment="1">
      <alignment horizontal="center" vertical="center" wrapText="1"/>
    </xf>
    <xf numFmtId="0" fontId="17" fillId="0" borderId="0" xfId="0" applyFont="1"/>
    <xf numFmtId="0" fontId="17" fillId="0" borderId="0" xfId="0" quotePrefix="1" applyFont="1"/>
    <xf numFmtId="0" fontId="15" fillId="0" borderId="1" xfId="2" applyFont="1" applyBorder="1" applyAlignment="1">
      <alignment horizontal="left" vertical="center" wrapText="1"/>
    </xf>
    <xf numFmtId="0" fontId="15" fillId="0" borderId="2" xfId="0" applyFont="1" applyBorder="1" applyAlignment="1">
      <alignment horizontal="center"/>
    </xf>
    <xf numFmtId="0" fontId="15" fillId="0" borderId="3" xfId="0" applyFont="1" applyBorder="1" applyAlignment="1">
      <alignment horizontal="center" vertical="center" wrapText="1"/>
    </xf>
    <xf numFmtId="0" fontId="18" fillId="0" borderId="0" xfId="0" applyFont="1" applyAlignment="1">
      <alignment wrapText="1"/>
    </xf>
    <xf numFmtId="0" fontId="15" fillId="0" borderId="0" xfId="0" applyFont="1" applyAlignment="1">
      <alignment wrapText="1"/>
    </xf>
    <xf numFmtId="0" fontId="17" fillId="0" borderId="0" xfId="0" applyFont="1" applyAlignment="1">
      <alignment wrapText="1"/>
    </xf>
    <xf numFmtId="3" fontId="18" fillId="0" borderId="0" xfId="0" applyNumberFormat="1" applyFont="1" applyAlignment="1">
      <alignment vertical="center"/>
    </xf>
    <xf numFmtId="0" fontId="18" fillId="0" borderId="0" xfId="0" applyFont="1" applyAlignment="1">
      <alignment vertical="center" wrapText="1"/>
    </xf>
    <xf numFmtId="0" fontId="15" fillId="0" borderId="0" xfId="0" applyFont="1" applyAlignment="1">
      <alignment vertical="center" wrapText="1"/>
    </xf>
    <xf numFmtId="0" fontId="18" fillId="0" borderId="0" xfId="0" applyFont="1"/>
    <xf numFmtId="0" fontId="16" fillId="0" borderId="3" xfId="2" applyFont="1" applyBorder="1" applyAlignment="1">
      <alignment horizontal="center" vertical="center" wrapText="1"/>
    </xf>
    <xf numFmtId="0" fontId="17" fillId="0" borderId="3" xfId="2" applyFont="1" applyBorder="1" applyAlignment="1">
      <alignment vertical="center"/>
    </xf>
    <xf numFmtId="0" fontId="17" fillId="0" borderId="0" xfId="2" applyFont="1" applyAlignment="1">
      <alignment vertical="center"/>
    </xf>
    <xf numFmtId="0" fontId="16" fillId="0" borderId="1" xfId="2" applyFont="1" applyBorder="1" applyAlignment="1">
      <alignment horizontal="center" vertical="center" wrapText="1"/>
    </xf>
    <xf numFmtId="0" fontId="17" fillId="0" borderId="2" xfId="2" applyFont="1" applyBorder="1" applyAlignment="1">
      <alignment vertical="center"/>
    </xf>
    <xf numFmtId="0" fontId="17" fillId="0" borderId="2" xfId="2" applyFont="1" applyBorder="1" applyAlignment="1">
      <alignment horizontal="center" vertical="center"/>
    </xf>
    <xf numFmtId="0" fontId="17" fillId="0" borderId="0" xfId="2" applyFont="1" applyAlignment="1">
      <alignment horizontal="center" vertical="center"/>
    </xf>
    <xf numFmtId="0" fontId="17" fillId="0" borderId="3" xfId="2" applyFont="1" applyBorder="1" applyAlignment="1">
      <alignment horizontal="center" vertical="center"/>
    </xf>
    <xf numFmtId="0" fontId="10" fillId="2" borderId="0" xfId="0" applyFont="1" applyFill="1" applyAlignment="1">
      <alignment horizontal="left" vertical="center"/>
    </xf>
    <xf numFmtId="0" fontId="0" fillId="0" borderId="0" xfId="0" applyAlignment="1">
      <alignment horizontal="center"/>
    </xf>
    <xf numFmtId="0" fontId="15" fillId="0" borderId="8" xfId="0" applyFont="1" applyBorder="1" applyAlignment="1">
      <alignment vertical="center" wrapText="1"/>
    </xf>
    <xf numFmtId="0" fontId="0" fillId="0" borderId="8" xfId="0" applyBorder="1"/>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vertical="center" wrapText="1"/>
    </xf>
    <xf numFmtId="3" fontId="18" fillId="0" borderId="0" xfId="0" applyNumberFormat="1" applyFont="1" applyAlignment="1">
      <alignment horizontal="center" vertical="center"/>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18" fillId="0" borderId="3" xfId="0" applyFont="1" applyBorder="1" applyAlignment="1">
      <alignment horizontal="left" vertical="center" wrapText="1"/>
    </xf>
    <xf numFmtId="3" fontId="15" fillId="0" borderId="3" xfId="0" applyNumberFormat="1" applyFont="1" applyBorder="1" applyAlignment="1">
      <alignment horizontal="center" vertical="center"/>
    </xf>
    <xf numFmtId="0" fontId="15" fillId="0" borderId="0" xfId="0" applyFont="1" applyAlignment="1">
      <alignment horizontal="left" vertical="center" wrapText="1"/>
    </xf>
    <xf numFmtId="0" fontId="18" fillId="0" borderId="0" xfId="0" applyFont="1" applyAlignment="1">
      <alignment horizontal="center"/>
    </xf>
    <xf numFmtId="3" fontId="15" fillId="0" borderId="0" xfId="0" applyNumberFormat="1" applyFont="1" applyAlignment="1">
      <alignment horizontal="center" vertical="center"/>
    </xf>
    <xf numFmtId="0" fontId="15" fillId="0" borderId="0" xfId="0" applyFont="1" applyAlignment="1">
      <alignment horizontal="center" vertical="center" wrapText="1"/>
    </xf>
    <xf numFmtId="0" fontId="15" fillId="0" borderId="3" xfId="2"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0" xfId="0" applyFont="1" applyAlignment="1">
      <alignment vertical="center"/>
    </xf>
    <xf numFmtId="10" fontId="18" fillId="0" borderId="0" xfId="1" applyNumberFormat="1" applyFont="1" applyFill="1" applyBorder="1" applyAlignment="1">
      <alignment horizontal="center" vertical="center"/>
    </xf>
    <xf numFmtId="0" fontId="16" fillId="0" borderId="1" xfId="0" applyFont="1" applyBorder="1" applyAlignment="1">
      <alignment vertical="center"/>
    </xf>
    <xf numFmtId="14" fontId="16" fillId="0" borderId="1" xfId="0" applyNumberFormat="1" applyFont="1" applyBorder="1" applyAlignment="1">
      <alignment horizontal="center" vertical="center"/>
    </xf>
    <xf numFmtId="0" fontId="17" fillId="0" borderId="2" xfId="0" applyFont="1" applyBorder="1"/>
    <xf numFmtId="3" fontId="18" fillId="0" borderId="2" xfId="0" applyNumberFormat="1" applyFont="1" applyBorder="1" applyAlignment="1">
      <alignment horizontal="center" vertical="center"/>
    </xf>
    <xf numFmtId="0" fontId="16" fillId="0" borderId="3" xfId="0" applyFont="1" applyBorder="1"/>
    <xf numFmtId="3" fontId="18" fillId="0" borderId="3" xfId="0" applyNumberFormat="1" applyFont="1" applyBorder="1" applyAlignment="1">
      <alignment horizontal="center" vertical="center"/>
    </xf>
    <xf numFmtId="0" fontId="16" fillId="0" borderId="3" xfId="0" applyFont="1" applyBorder="1" applyAlignment="1">
      <alignment vertical="center"/>
    </xf>
    <xf numFmtId="14" fontId="15" fillId="0" borderId="3" xfId="0" applyNumberFormat="1" applyFont="1" applyBorder="1" applyAlignment="1">
      <alignment horizontal="center" vertical="center" wrapText="1"/>
    </xf>
    <xf numFmtId="0" fontId="18" fillId="0" borderId="0" xfId="0" applyFont="1" applyAlignment="1">
      <alignment horizontal="justify" vertical="center" wrapText="1"/>
    </xf>
    <xf numFmtId="0" fontId="15" fillId="0" borderId="3" xfId="0" applyFont="1" applyBorder="1" applyAlignment="1">
      <alignment horizontal="justify" vertical="center" wrapText="1"/>
    </xf>
    <xf numFmtId="0" fontId="18" fillId="0" borderId="0" xfId="0" applyFont="1" applyAlignment="1">
      <alignment horizontal="justify" vertical="center"/>
    </xf>
    <xf numFmtId="0" fontId="18"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0" fontId="15" fillId="0" borderId="10" xfId="0" applyFont="1" applyBorder="1" applyAlignment="1">
      <alignment horizontal="left" vertical="center" wrapText="1"/>
    </xf>
    <xf numFmtId="0" fontId="15" fillId="0" borderId="10"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4" xfId="0" applyFont="1" applyBorder="1" applyAlignment="1">
      <alignment horizontal="left" vertical="center" wrapText="1"/>
    </xf>
    <xf numFmtId="14" fontId="15" fillId="0" borderId="0" xfId="0" applyNumberFormat="1" applyFont="1" applyAlignment="1">
      <alignment horizontal="center" vertical="center" wrapText="1"/>
    </xf>
    <xf numFmtId="14" fontId="15" fillId="0" borderId="12" xfId="0" applyNumberFormat="1" applyFont="1" applyBorder="1" applyAlignment="1">
      <alignment horizontal="center" vertical="center" wrapText="1"/>
    </xf>
    <xf numFmtId="0" fontId="15" fillId="0" borderId="0" xfId="0" applyFont="1" applyAlignment="1">
      <alignment horizontal="justify" vertical="center" wrapText="1"/>
    </xf>
    <xf numFmtId="0" fontId="15" fillId="0" borderId="4" xfId="0" applyFont="1" applyBorder="1" applyAlignment="1">
      <alignment horizontal="justify" vertical="center" wrapText="1"/>
    </xf>
    <xf numFmtId="3" fontId="15" fillId="0" borderId="4" xfId="0" applyNumberFormat="1" applyFont="1" applyBorder="1" applyAlignment="1">
      <alignment horizontal="center" vertical="center"/>
    </xf>
    <xf numFmtId="0" fontId="18" fillId="0" borderId="4" xfId="0" applyFont="1" applyBorder="1" applyAlignment="1">
      <alignment horizontal="justify" vertical="center" wrapText="1"/>
    </xf>
    <xf numFmtId="3" fontId="18" fillId="0" borderId="4" xfId="0" applyNumberFormat="1" applyFont="1" applyBorder="1" applyAlignment="1">
      <alignment horizontal="center" vertical="center"/>
    </xf>
    <xf numFmtId="0" fontId="18" fillId="0" borderId="0" xfId="0" applyFont="1" applyAlignment="1">
      <alignment horizontal="left" vertical="justify"/>
    </xf>
    <xf numFmtId="0" fontId="18" fillId="0" borderId="0" xfId="0" applyFont="1" applyAlignment="1">
      <alignment vertical="justify"/>
    </xf>
    <xf numFmtId="0" fontId="18" fillId="0" borderId="3" xfId="0" applyFont="1" applyBorder="1" applyAlignment="1">
      <alignment vertical="justify" wrapText="1"/>
    </xf>
    <xf numFmtId="3" fontId="17" fillId="0" borderId="0" xfId="0" applyNumberFormat="1" applyFont="1" applyAlignment="1">
      <alignment horizontal="center" vertical="center"/>
    </xf>
    <xf numFmtId="0" fontId="17" fillId="0" borderId="5" xfId="0" applyFont="1" applyBorder="1"/>
    <xf numFmtId="0" fontId="16" fillId="0" borderId="13" xfId="0" applyFont="1" applyBorder="1" applyAlignment="1">
      <alignment horizontal="center" vertical="center"/>
    </xf>
    <xf numFmtId="0" fontId="17" fillId="0" borderId="0" xfId="0" applyFont="1" applyAlignment="1">
      <alignment horizontal="center" vertical="center"/>
    </xf>
    <xf numFmtId="0" fontId="10" fillId="2" borderId="0" xfId="0" applyFont="1" applyFill="1" applyAlignment="1">
      <alignment vertical="center"/>
    </xf>
    <xf numFmtId="0" fontId="0" fillId="0" borderId="6" xfId="0" applyBorder="1"/>
    <xf numFmtId="0" fontId="20" fillId="0" borderId="0" xfId="0" applyFont="1"/>
    <xf numFmtId="0" fontId="17" fillId="0" borderId="6" xfId="0" applyFont="1" applyBorder="1" applyAlignment="1">
      <alignment horizontal="center"/>
    </xf>
    <xf numFmtId="0" fontId="17" fillId="0" borderId="0" xfId="0" applyFont="1" applyAlignment="1">
      <alignment horizontal="center"/>
    </xf>
    <xf numFmtId="0" fontId="17" fillId="0" borderId="8" xfId="0" applyFont="1" applyBorder="1" applyAlignment="1">
      <alignment horizontal="center"/>
    </xf>
    <xf numFmtId="0" fontId="0" fillId="0" borderId="5" xfId="0" applyBorder="1"/>
    <xf numFmtId="2" fontId="15" fillId="0" borderId="0" xfId="0" applyNumberFormat="1" applyFont="1" applyAlignment="1">
      <alignment horizontal="center" vertical="center" wrapText="1"/>
    </xf>
    <xf numFmtId="0" fontId="17" fillId="0" borderId="6" xfId="0" applyFont="1" applyBorder="1" applyAlignment="1">
      <alignment horizontal="center" vertical="center"/>
    </xf>
    <xf numFmtId="0" fontId="18" fillId="0" borderId="6" xfId="0" applyFont="1" applyBorder="1" applyAlignment="1">
      <alignment wrapText="1"/>
    </xf>
    <xf numFmtId="0" fontId="17" fillId="0" borderId="8" xfId="0" applyFont="1" applyBorder="1" applyAlignment="1">
      <alignment horizontal="center" vertical="center"/>
    </xf>
    <xf numFmtId="0" fontId="16" fillId="0" borderId="8" xfId="0" applyFont="1" applyBorder="1" applyAlignment="1">
      <alignment wrapText="1"/>
    </xf>
    <xf numFmtId="0" fontId="17" fillId="0" borderId="11" xfId="0" applyFont="1" applyBorder="1" applyAlignment="1">
      <alignment horizontal="center" vertical="center"/>
    </xf>
    <xf numFmtId="0" fontId="17" fillId="0" borderId="11" xfId="0" applyFont="1" applyBorder="1" applyAlignment="1">
      <alignment wrapText="1"/>
    </xf>
    <xf numFmtId="14" fontId="16" fillId="0" borderId="2" xfId="0" applyNumberFormat="1" applyFont="1" applyBorder="1" applyAlignment="1">
      <alignment horizontal="center"/>
    </xf>
    <xf numFmtId="3" fontId="15" fillId="0" borderId="8" xfId="0" applyNumberFormat="1" applyFont="1" applyBorder="1" applyAlignment="1">
      <alignment horizontal="center" vertical="center"/>
    </xf>
    <xf numFmtId="0" fontId="17" fillId="0" borderId="10" xfId="0" applyFont="1" applyBorder="1" applyAlignment="1">
      <alignment horizontal="center" vertical="center"/>
    </xf>
    <xf numFmtId="0" fontId="17" fillId="0" borderId="6" xfId="0" applyFont="1" applyBorder="1" applyAlignment="1">
      <alignment vertical="center"/>
    </xf>
    <xf numFmtId="0" fontId="15" fillId="0" borderId="8" xfId="0" applyFont="1" applyBorder="1" applyAlignment="1">
      <alignment vertical="center"/>
    </xf>
    <xf numFmtId="0" fontId="15" fillId="0" borderId="6" xfId="0" applyFont="1" applyBorder="1" applyAlignment="1">
      <alignment horizontal="left" vertical="center" wrapText="1"/>
    </xf>
    <xf numFmtId="14" fontId="16" fillId="0" borderId="6" xfId="0" applyNumberFormat="1" applyFont="1" applyBorder="1" applyAlignment="1">
      <alignment horizontal="center" vertical="center"/>
    </xf>
    <xf numFmtId="0" fontId="17" fillId="0" borderId="0" xfId="0" applyFont="1" applyAlignment="1">
      <alignment horizontal="center" vertical="center" wrapText="1"/>
    </xf>
    <xf numFmtId="0" fontId="16" fillId="0" borderId="0" xfId="0" applyFont="1" applyAlignment="1">
      <alignment vertical="center" wrapText="1"/>
    </xf>
    <xf numFmtId="0" fontId="25" fillId="0" borderId="0" xfId="0" applyFont="1" applyAlignment="1">
      <alignment horizontal="left" indent="1"/>
    </xf>
    <xf numFmtId="0" fontId="26" fillId="0" borderId="0" xfId="0" applyFont="1" applyAlignment="1">
      <alignment horizontal="left" vertical="center" wrapText="1" indent="1"/>
    </xf>
    <xf numFmtId="0" fontId="26" fillId="0" borderId="0" xfId="0" applyFont="1" applyAlignment="1">
      <alignment horizontal="left" wrapText="1" indent="1"/>
    </xf>
    <xf numFmtId="0" fontId="26" fillId="0" borderId="0" xfId="0" applyFont="1" applyAlignment="1">
      <alignment horizontal="left" indent="1"/>
    </xf>
    <xf numFmtId="0" fontId="17" fillId="0" borderId="8"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xf>
    <xf numFmtId="0" fontId="16" fillId="3" borderId="0" xfId="0" applyFont="1" applyFill="1" applyAlignment="1">
      <alignment vertical="top" wrapText="1"/>
    </xf>
    <xf numFmtId="0" fontId="17" fillId="0" borderId="0" xfId="0" applyFont="1" applyAlignment="1">
      <alignment horizontal="left" vertical="center" wrapText="1" indent="2"/>
    </xf>
    <xf numFmtId="0" fontId="17" fillId="0" borderId="0" xfId="0" applyFont="1" applyAlignment="1">
      <alignment horizontal="left" wrapText="1"/>
    </xf>
    <xf numFmtId="0" fontId="16" fillId="3" borderId="8" xfId="0" applyFont="1" applyFill="1" applyBorder="1" applyAlignment="1">
      <alignment vertical="top" wrapText="1"/>
    </xf>
    <xf numFmtId="0" fontId="16" fillId="0" borderId="0" xfId="0" applyFont="1" applyAlignment="1">
      <alignment horizontal="left" vertical="top"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16" fillId="0" borderId="8" xfId="0" applyFont="1" applyBorder="1"/>
    <xf numFmtId="0" fontId="16" fillId="0" borderId="6"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0" applyFont="1" applyBorder="1" applyAlignment="1">
      <alignment vertical="center" wrapText="1"/>
    </xf>
    <xf numFmtId="0" fontId="17" fillId="0" borderId="10" xfId="0" applyFont="1" applyBorder="1" applyAlignment="1">
      <alignment horizontal="left" vertical="center" wrapText="1"/>
    </xf>
    <xf numFmtId="0" fontId="16" fillId="3" borderId="10" xfId="0" applyFont="1" applyFill="1" applyBorder="1" applyAlignment="1">
      <alignment vertical="top" wrapText="1"/>
    </xf>
    <xf numFmtId="3" fontId="17" fillId="0" borderId="10" xfId="0" applyNumberFormat="1" applyFont="1" applyBorder="1" applyAlignment="1">
      <alignment horizontal="center" vertical="center"/>
    </xf>
    <xf numFmtId="0" fontId="16" fillId="0" borderId="10" xfId="0" applyFont="1" applyBorder="1" applyAlignment="1">
      <alignment vertical="center" wrapText="1"/>
    </xf>
    <xf numFmtId="0" fontId="17" fillId="0" borderId="10" xfId="0" applyFont="1" applyBorder="1" applyAlignment="1">
      <alignment horizontal="left" wrapText="1"/>
    </xf>
    <xf numFmtId="0" fontId="26" fillId="0" borderId="0" xfId="0" applyFont="1" applyAlignment="1">
      <alignment horizontal="left" indent="2"/>
    </xf>
    <xf numFmtId="0" fontId="26" fillId="0" borderId="0" xfId="0" applyFont="1" applyAlignment="1">
      <alignment horizontal="left" wrapText="1" indent="2"/>
    </xf>
    <xf numFmtId="0" fontId="26" fillId="0" borderId="0" xfId="0" applyFont="1" applyAlignment="1">
      <alignment horizontal="left" wrapText="1" indent="3"/>
    </xf>
    <xf numFmtId="0" fontId="17" fillId="0" borderId="0" xfId="0" applyFont="1" applyAlignment="1">
      <alignment horizontal="left" wrapText="1" indent="2"/>
    </xf>
    <xf numFmtId="0" fontId="17" fillId="0" borderId="0" xfId="0" applyFont="1" applyAlignment="1">
      <alignment horizontal="left" wrapText="1" indent="4"/>
    </xf>
    <xf numFmtId="0" fontId="16" fillId="0" borderId="10" xfId="0" applyFont="1" applyBorder="1"/>
    <xf numFmtId="0" fontId="26" fillId="0" borderId="0" xfId="0" applyFont="1" applyAlignment="1">
      <alignment horizontal="left" vertical="center" indent="2"/>
    </xf>
    <xf numFmtId="0" fontId="30" fillId="2" borderId="0" xfId="4" applyNumberFormat="1" applyFill="1" applyBorder="1" applyAlignment="1" applyProtection="1">
      <alignment vertical="center"/>
    </xf>
    <xf numFmtId="0" fontId="25" fillId="0" borderId="0" xfId="2" applyFont="1" applyAlignment="1">
      <alignment horizontal="left" vertical="center" wrapText="1" indent="1"/>
    </xf>
    <xf numFmtId="0" fontId="15" fillId="0" borderId="3" xfId="2" applyFont="1" applyBorder="1" applyAlignment="1">
      <alignment horizontal="left" vertical="center" wrapText="1"/>
    </xf>
    <xf numFmtId="0" fontId="18" fillId="0" borderId="2" xfId="2" applyFont="1" applyBorder="1" applyAlignment="1">
      <alignment horizontal="left" vertical="center" wrapText="1"/>
    </xf>
    <xf numFmtId="0" fontId="25" fillId="0" borderId="0" xfId="2" applyFont="1" applyAlignment="1">
      <alignment horizontal="left" vertical="center" wrapText="1" indent="2"/>
    </xf>
    <xf numFmtId="0" fontId="18" fillId="0" borderId="0" xfId="2" applyFont="1" applyAlignment="1">
      <alignment horizontal="left" vertical="center" wrapText="1"/>
    </xf>
    <xf numFmtId="0" fontId="15" fillId="0" borderId="2" xfId="2" applyFont="1" applyBorder="1" applyAlignment="1">
      <alignment horizontal="left" vertical="center" wrapText="1"/>
    </xf>
    <xf numFmtId="0" fontId="15" fillId="0" borderId="0" xfId="2" applyFont="1" applyAlignment="1">
      <alignment horizontal="left" vertical="center" wrapText="1"/>
    </xf>
    <xf numFmtId="0" fontId="15" fillId="0" borderId="3" xfId="2" applyFont="1" applyBorder="1" applyAlignment="1">
      <alignment vertical="center" wrapText="1"/>
    </xf>
    <xf numFmtId="3" fontId="18" fillId="0" borderId="2" xfId="2" applyNumberFormat="1" applyFont="1" applyBorder="1" applyAlignment="1">
      <alignment horizontal="center" vertical="center"/>
    </xf>
    <xf numFmtId="3" fontId="18" fillId="0" borderId="0" xfId="2" applyNumberFormat="1" applyFont="1" applyAlignment="1">
      <alignment horizontal="center" vertical="center"/>
    </xf>
    <xf numFmtId="3" fontId="15" fillId="0" borderId="3" xfId="2" applyNumberFormat="1" applyFont="1" applyBorder="1" applyAlignment="1">
      <alignment horizontal="center"/>
    </xf>
    <xf numFmtId="0" fontId="15" fillId="0" borderId="15" xfId="2" applyFont="1" applyBorder="1" applyAlignment="1">
      <alignment horizontal="center" vertical="center" wrapText="1"/>
    </xf>
    <xf numFmtId="3" fontId="18" fillId="0" borderId="16" xfId="2" applyNumberFormat="1" applyFont="1" applyBorder="1" applyAlignment="1">
      <alignment horizontal="center" vertical="center"/>
    </xf>
    <xf numFmtId="3" fontId="18" fillId="0" borderId="17" xfId="2" applyNumberFormat="1" applyFont="1" applyBorder="1" applyAlignment="1">
      <alignment horizontal="center" vertical="center"/>
    </xf>
    <xf numFmtId="3" fontId="15" fillId="0" borderId="15" xfId="2" applyNumberFormat="1" applyFont="1" applyBorder="1" applyAlignment="1">
      <alignment horizontal="center"/>
    </xf>
    <xf numFmtId="0" fontId="15" fillId="0" borderId="19" xfId="2" applyFont="1" applyBorder="1" applyAlignment="1">
      <alignment vertical="center" wrapText="1"/>
    </xf>
    <xf numFmtId="3" fontId="18" fillId="0" borderId="20" xfId="2" applyNumberFormat="1" applyFont="1" applyBorder="1" applyAlignment="1">
      <alignment horizontal="center" vertical="center"/>
    </xf>
    <xf numFmtId="3" fontId="18" fillId="0" borderId="21" xfId="2" applyNumberFormat="1" applyFont="1" applyBorder="1" applyAlignment="1">
      <alignment horizontal="center" vertical="center"/>
    </xf>
    <xf numFmtId="3" fontId="15" fillId="0" borderId="19" xfId="2" applyNumberFormat="1" applyFont="1" applyBorder="1" applyAlignment="1">
      <alignment horizontal="center"/>
    </xf>
    <xf numFmtId="0" fontId="15" fillId="0" borderId="19" xfId="2" applyFont="1" applyBorder="1" applyAlignment="1">
      <alignment horizontal="center" vertical="center" wrapText="1"/>
    </xf>
    <xf numFmtId="0" fontId="15" fillId="0" borderId="2" xfId="2" applyFont="1" applyBorder="1" applyAlignment="1">
      <alignment vertical="center" wrapText="1"/>
    </xf>
    <xf numFmtId="0" fontId="15" fillId="0" borderId="2" xfId="2" applyFont="1" applyBorder="1" applyAlignment="1">
      <alignment horizontal="center" vertical="center" wrapText="1"/>
    </xf>
    <xf numFmtId="0" fontId="18" fillId="0" borderId="3" xfId="0" applyFont="1" applyBorder="1" applyAlignment="1">
      <alignment wrapText="1"/>
    </xf>
    <xf numFmtId="0" fontId="18" fillId="0" borderId="0" xfId="0" applyFont="1" applyAlignment="1">
      <alignment horizontal="left" vertical="center"/>
    </xf>
    <xf numFmtId="0" fontId="15" fillId="0" borderId="0" xfId="2" applyFont="1" applyAlignment="1">
      <alignment vertical="center" wrapText="1"/>
    </xf>
    <xf numFmtId="3" fontId="18" fillId="3" borderId="0" xfId="2" applyNumberFormat="1" applyFont="1" applyFill="1" applyAlignment="1">
      <alignment horizontal="center"/>
    </xf>
    <xf numFmtId="3" fontId="18" fillId="3" borderId="17" xfId="2" applyNumberFormat="1" applyFont="1" applyFill="1" applyBorder="1" applyAlignment="1">
      <alignment horizontal="center"/>
    </xf>
    <xf numFmtId="3" fontId="18" fillId="0" borderId="0" xfId="6" applyNumberFormat="1" applyFont="1" applyFill="1" applyBorder="1" applyAlignment="1">
      <alignment horizontal="center" vertical="center"/>
    </xf>
    <xf numFmtId="3" fontId="18" fillId="0" borderId="3" xfId="6" applyNumberFormat="1" applyFont="1" applyFill="1" applyBorder="1" applyAlignment="1">
      <alignment horizontal="center" vertical="center"/>
    </xf>
    <xf numFmtId="0" fontId="18" fillId="0" borderId="0" xfId="2" applyFont="1" applyAlignment="1">
      <alignment horizontal="center" vertical="center" wrapText="1"/>
    </xf>
    <xf numFmtId="0" fontId="0" fillId="0" borderId="0" xfId="0" applyAlignment="1">
      <alignment horizontal="left"/>
    </xf>
    <xf numFmtId="0" fontId="15" fillId="0" borderId="0" xfId="2" applyFont="1" applyAlignment="1">
      <alignment horizontal="center" vertical="center" wrapText="1"/>
    </xf>
    <xf numFmtId="0" fontId="25" fillId="0" borderId="0" xfId="2" applyFont="1" applyAlignment="1">
      <alignment horizontal="left" vertical="center" wrapText="1" indent="3"/>
    </xf>
    <xf numFmtId="0" fontId="18" fillId="0" borderId="3" xfId="2" applyFont="1" applyBorder="1" applyAlignment="1">
      <alignment horizontal="left" vertical="center" wrapText="1"/>
    </xf>
    <xf numFmtId="0" fontId="15" fillId="0" borderId="0" xfId="0" applyFont="1" applyAlignment="1">
      <alignment horizontal="left" vertical="center"/>
    </xf>
    <xf numFmtId="0" fontId="15" fillId="0" borderId="3" xfId="0" applyFont="1" applyBorder="1" applyAlignment="1">
      <alignment wrapText="1"/>
    </xf>
    <xf numFmtId="0" fontId="16" fillId="0" borderId="3" xfId="2" applyFont="1" applyBorder="1" applyAlignment="1">
      <alignment vertical="center"/>
    </xf>
    <xf numFmtId="0" fontId="26" fillId="0" borderId="0" xfId="2" applyFont="1" applyAlignment="1">
      <alignment horizontal="left" vertical="center" indent="2"/>
    </xf>
    <xf numFmtId="0" fontId="16" fillId="0" borderId="3" xfId="2" applyFont="1" applyBorder="1" applyAlignment="1">
      <alignment horizontal="center"/>
    </xf>
    <xf numFmtId="0" fontId="16" fillId="0" borderId="14" xfId="2" applyFont="1" applyBorder="1" applyAlignment="1">
      <alignment horizontal="center" vertical="center" wrapText="1"/>
    </xf>
    <xf numFmtId="0" fontId="16" fillId="0" borderId="2" xfId="2" applyFont="1" applyBorder="1" applyAlignment="1">
      <alignment horizontal="center"/>
    </xf>
    <xf numFmtId="0" fontId="17" fillId="0" borderId="0" xfId="2" applyFont="1" applyAlignment="1">
      <alignment vertical="center" wrapText="1"/>
    </xf>
    <xf numFmtId="0" fontId="26" fillId="0" borderId="0" xfId="2" applyFont="1" applyAlignment="1">
      <alignment horizontal="left" vertical="center" wrapText="1" indent="2"/>
    </xf>
    <xf numFmtId="0" fontId="18" fillId="0" borderId="3" xfId="0" applyFont="1" applyBorder="1" applyAlignment="1">
      <alignment horizontal="left" vertical="center" wrapText="1" indent="2"/>
    </xf>
    <xf numFmtId="14" fontId="15" fillId="0" borderId="3" xfId="0" applyNumberFormat="1" applyFont="1" applyBorder="1" applyAlignment="1">
      <alignment vertical="center" wrapText="1"/>
    </xf>
    <xf numFmtId="0" fontId="15" fillId="0" borderId="3" xfId="0" applyFont="1" applyBorder="1" applyAlignment="1">
      <alignment horizontal="left" vertical="center" wrapText="1" indent="1"/>
    </xf>
    <xf numFmtId="166" fontId="18" fillId="0" borderId="0" xfId="1" applyNumberFormat="1" applyFont="1" applyFill="1" applyBorder="1" applyAlignment="1">
      <alignment horizontal="center" vertical="center"/>
    </xf>
    <xf numFmtId="166" fontId="15" fillId="0" borderId="3" xfId="1" applyNumberFormat="1" applyFont="1" applyFill="1" applyBorder="1" applyAlignment="1">
      <alignment horizontal="center" vertical="center"/>
    </xf>
    <xf numFmtId="9" fontId="15" fillId="0" borderId="1" xfId="1" applyFont="1" applyFill="1" applyBorder="1" applyAlignment="1">
      <alignment horizontal="center" vertical="center" wrapText="1"/>
    </xf>
    <xf numFmtId="3" fontId="18" fillId="0" borderId="17" xfId="0" applyNumberFormat="1" applyFont="1" applyBorder="1" applyAlignment="1">
      <alignment horizontal="center" vertical="center"/>
    </xf>
    <xf numFmtId="3" fontId="18" fillId="0" borderId="15" xfId="0" applyNumberFormat="1" applyFont="1" applyBorder="1" applyAlignment="1">
      <alignment horizontal="center" vertical="center"/>
    </xf>
    <xf numFmtId="3" fontId="17" fillId="0" borderId="2" xfId="2" applyNumberFormat="1" applyFont="1" applyBorder="1" applyAlignment="1">
      <alignment horizontal="center" vertical="center"/>
    </xf>
    <xf numFmtId="3" fontId="17" fillId="0" borderId="16" xfId="2" applyNumberFormat="1" applyFont="1" applyBorder="1" applyAlignment="1">
      <alignment horizontal="center" vertical="center"/>
    </xf>
    <xf numFmtId="3" fontId="17" fillId="0" borderId="0" xfId="2" applyNumberFormat="1" applyFont="1" applyAlignment="1">
      <alignment horizontal="center" vertical="center"/>
    </xf>
    <xf numFmtId="3" fontId="17" fillId="0" borderId="17" xfId="2" applyNumberFormat="1" applyFont="1" applyBorder="1" applyAlignment="1">
      <alignment horizontal="center" vertical="center"/>
    </xf>
    <xf numFmtId="3" fontId="17" fillId="0" borderId="0" xfId="7" applyNumberFormat="1" applyFont="1" applyFill="1" applyBorder="1" applyAlignment="1">
      <alignment horizontal="center" vertical="center"/>
    </xf>
    <xf numFmtId="3" fontId="17" fillId="0" borderId="17" xfId="7" applyNumberFormat="1" applyFont="1" applyFill="1" applyBorder="1" applyAlignment="1">
      <alignment horizontal="center" vertical="center"/>
    </xf>
    <xf numFmtId="3" fontId="16" fillId="0" borderId="3" xfId="7" applyNumberFormat="1" applyFont="1" applyFill="1" applyBorder="1" applyAlignment="1">
      <alignment horizontal="center" vertical="center"/>
    </xf>
    <xf numFmtId="3" fontId="16" fillId="0" borderId="15" xfId="7" applyNumberFormat="1" applyFont="1" applyFill="1" applyBorder="1" applyAlignment="1">
      <alignment horizontal="center" vertical="center"/>
    </xf>
    <xf numFmtId="3" fontId="18" fillId="3" borderId="17" xfId="2" applyNumberFormat="1" applyFont="1" applyFill="1" applyBorder="1" applyAlignment="1">
      <alignment horizontal="center" vertical="center"/>
    </xf>
    <xf numFmtId="3" fontId="18" fillId="3" borderId="0" xfId="2" applyNumberFormat="1" applyFont="1" applyFill="1" applyAlignment="1">
      <alignment horizontal="center" vertical="center"/>
    </xf>
    <xf numFmtId="3" fontId="18" fillId="0" borderId="15" xfId="2" applyNumberFormat="1" applyFont="1" applyBorder="1" applyAlignment="1">
      <alignment horizontal="center"/>
    </xf>
    <xf numFmtId="3" fontId="18" fillId="0" borderId="19" xfId="2" applyNumberFormat="1" applyFont="1" applyBorder="1" applyAlignment="1">
      <alignment horizontal="center"/>
    </xf>
    <xf numFmtId="3" fontId="18" fillId="0" borderId="3" xfId="2" applyNumberFormat="1" applyFont="1" applyBorder="1" applyAlignment="1">
      <alignment horizontal="center"/>
    </xf>
    <xf numFmtId="0" fontId="16" fillId="0" borderId="2" xfId="2" applyFont="1" applyBorder="1" applyAlignment="1">
      <alignment horizontal="center" vertical="center"/>
    </xf>
    <xf numFmtId="0" fontId="16" fillId="0" borderId="3" xfId="2" applyFont="1" applyBorder="1" applyAlignment="1">
      <alignment horizontal="left" vertical="center"/>
    </xf>
    <xf numFmtId="0" fontId="17" fillId="0" borderId="6" xfId="0" quotePrefix="1" applyFont="1" applyBorder="1"/>
    <xf numFmtId="3" fontId="17" fillId="0" borderId="0" xfId="2" applyNumberFormat="1" applyFont="1" applyAlignment="1">
      <alignment horizontal="center" vertical="center" wrapText="1"/>
    </xf>
    <xf numFmtId="3" fontId="17" fillId="3" borderId="0" xfId="2" applyNumberFormat="1" applyFont="1" applyFill="1" applyAlignment="1">
      <alignment horizontal="center" vertical="center"/>
    </xf>
    <xf numFmtId="3" fontId="16" fillId="0" borderId="3" xfId="2" applyNumberFormat="1" applyFont="1" applyBorder="1" applyAlignment="1">
      <alignment horizontal="center" vertical="center"/>
    </xf>
    <xf numFmtId="165" fontId="17" fillId="0" borderId="0" xfId="2" applyNumberFormat="1" applyFont="1" applyAlignment="1">
      <alignment horizontal="center" vertical="center"/>
    </xf>
    <xf numFmtId="3" fontId="17" fillId="3" borderId="0" xfId="2" applyNumberFormat="1" applyFont="1" applyFill="1" applyAlignment="1">
      <alignment horizontal="center" vertical="center" wrapText="1"/>
    </xf>
    <xf numFmtId="3" fontId="16" fillId="3" borderId="3" xfId="2" applyNumberFormat="1" applyFont="1" applyFill="1" applyBorder="1" applyAlignment="1">
      <alignment horizontal="center" vertical="center"/>
    </xf>
    <xf numFmtId="3" fontId="17" fillId="3" borderId="2" xfId="2" applyNumberFormat="1" applyFont="1" applyFill="1" applyBorder="1" applyAlignment="1">
      <alignment horizontal="center" vertical="center"/>
    </xf>
    <xf numFmtId="3" fontId="18" fillId="3" borderId="21" xfId="2" applyNumberFormat="1" applyFont="1" applyFill="1" applyBorder="1" applyAlignment="1">
      <alignment horizontal="center" vertical="center"/>
    </xf>
    <xf numFmtId="3" fontId="18" fillId="3" borderId="2" xfId="2" applyNumberFormat="1" applyFont="1" applyFill="1" applyBorder="1" applyAlignment="1">
      <alignment horizontal="center" vertical="center"/>
    </xf>
    <xf numFmtId="3" fontId="18" fillId="3" borderId="9" xfId="2" applyNumberFormat="1" applyFont="1" applyFill="1" applyBorder="1" applyAlignment="1">
      <alignment horizontal="center" vertical="center"/>
    </xf>
    <xf numFmtId="3" fontId="15" fillId="0" borderId="0" xfId="6" applyNumberFormat="1" applyFont="1" applyFill="1" applyBorder="1" applyAlignment="1">
      <alignment horizontal="center" vertical="center"/>
    </xf>
    <xf numFmtId="3" fontId="15" fillId="0" borderId="3" xfId="6" applyNumberFormat="1" applyFont="1" applyFill="1" applyBorder="1" applyAlignment="1">
      <alignment horizontal="center" vertical="center"/>
    </xf>
    <xf numFmtId="3" fontId="15" fillId="3" borderId="2" xfId="6" applyNumberFormat="1" applyFont="1" applyFill="1" applyBorder="1" applyAlignment="1">
      <alignment horizontal="center" vertical="center"/>
    </xf>
    <xf numFmtId="3" fontId="18" fillId="3" borderId="0" xfId="6" applyNumberFormat="1" applyFont="1" applyFill="1" applyBorder="1" applyAlignment="1">
      <alignment horizontal="center" vertical="center"/>
    </xf>
    <xf numFmtId="3" fontId="18" fillId="3" borderId="3" xfId="6" applyNumberFormat="1" applyFont="1" applyFill="1" applyBorder="1" applyAlignment="1">
      <alignment horizontal="center" vertical="center"/>
    </xf>
    <xf numFmtId="0" fontId="16" fillId="0" borderId="3" xfId="2" applyFont="1" applyBorder="1" applyAlignment="1">
      <alignment horizontal="left"/>
    </xf>
    <xf numFmtId="3" fontId="17" fillId="0" borderId="0" xfId="2" applyNumberFormat="1" applyFont="1" applyAlignment="1">
      <alignment horizontal="center"/>
    </xf>
    <xf numFmtId="3" fontId="16" fillId="0" borderId="3" xfId="2" applyNumberFormat="1" applyFont="1" applyBorder="1" applyAlignment="1">
      <alignment horizontal="center"/>
    </xf>
    <xf numFmtId="0" fontId="17" fillId="0" borderId="0" xfId="2" applyFont="1"/>
    <xf numFmtId="0" fontId="17" fillId="0" borderId="0" xfId="2" applyFont="1" applyAlignment="1">
      <alignment horizontal="left" indent="2"/>
    </xf>
    <xf numFmtId="3" fontId="17" fillId="0" borderId="0" xfId="2" applyNumberFormat="1" applyFont="1" applyAlignment="1">
      <alignment horizontal="center" wrapText="1"/>
    </xf>
    <xf numFmtId="0" fontId="17" fillId="0" borderId="0" xfId="2" applyFont="1" applyAlignment="1">
      <alignment wrapText="1"/>
    </xf>
    <xf numFmtId="0" fontId="17" fillId="0" borderId="0" xfId="2" applyFont="1" applyAlignment="1">
      <alignment horizontal="left" vertical="center" wrapText="1"/>
    </xf>
    <xf numFmtId="0" fontId="16" fillId="0" borderId="3" xfId="2" applyFont="1" applyBorder="1" applyAlignment="1">
      <alignment horizontal="left" vertical="center" wrapText="1"/>
    </xf>
    <xf numFmtId="9" fontId="16" fillId="0" borderId="3" xfId="2" applyNumberFormat="1" applyFont="1" applyBorder="1" applyAlignment="1">
      <alignment horizontal="center"/>
    </xf>
    <xf numFmtId="0" fontId="16" fillId="0" borderId="3" xfId="2" applyFont="1" applyBorder="1"/>
    <xf numFmtId="0" fontId="16" fillId="0" borderId="2" xfId="2" applyFont="1" applyBorder="1" applyAlignment="1">
      <alignment horizontal="left" vertical="center"/>
    </xf>
    <xf numFmtId="0" fontId="18" fillId="0" borderId="0" xfId="2" applyFont="1" applyAlignment="1">
      <alignment horizontal="left" vertical="center" wrapText="1" indent="1"/>
    </xf>
    <xf numFmtId="0" fontId="15" fillId="0" borderId="1" xfId="2" applyFont="1" applyBorder="1" applyAlignment="1">
      <alignment horizontal="center" vertical="center" wrapText="1"/>
    </xf>
    <xf numFmtId="0" fontId="15" fillId="0" borderId="1" xfId="2" applyFont="1" applyBorder="1" applyAlignment="1">
      <alignment vertical="center" wrapText="1"/>
    </xf>
    <xf numFmtId="0" fontId="15" fillId="0" borderId="8" xfId="2" applyFont="1" applyBorder="1" applyAlignment="1">
      <alignment horizontal="left" vertical="center" wrapText="1" indent="1"/>
    </xf>
    <xf numFmtId="3" fontId="15" fillId="0" borderId="8" xfId="2" applyNumberFormat="1" applyFont="1" applyBorder="1" applyAlignment="1">
      <alignment horizontal="center" vertical="center"/>
    </xf>
    <xf numFmtId="0" fontId="16" fillId="0" borderId="8" xfId="0" applyFont="1" applyBorder="1" applyAlignment="1">
      <alignment horizontal="center"/>
    </xf>
    <xf numFmtId="0" fontId="15" fillId="0" borderId="0" xfId="2" applyFont="1" applyAlignment="1">
      <alignment wrapText="1"/>
    </xf>
    <xf numFmtId="1" fontId="18" fillId="0" borderId="0" xfId="8" applyNumberFormat="1" applyFont="1" applyFill="1" applyBorder="1" applyAlignment="1">
      <alignment horizontal="center" vertical="center" wrapText="1"/>
    </xf>
    <xf numFmtId="0" fontId="15" fillId="0" borderId="5" xfId="2" applyFont="1" applyBorder="1" applyAlignment="1">
      <alignment vertical="center" wrapText="1"/>
    </xf>
    <xf numFmtId="0" fontId="15" fillId="0" borderId="5" xfId="2" applyFont="1" applyBorder="1" applyAlignment="1">
      <alignment horizontal="center" vertical="center" wrapText="1"/>
    </xf>
    <xf numFmtId="3" fontId="18" fillId="0" borderId="3" xfId="2" applyNumberFormat="1" applyFont="1" applyBorder="1" applyAlignment="1">
      <alignment horizontal="center" vertical="center"/>
    </xf>
    <xf numFmtId="0" fontId="18" fillId="0" borderId="0" xfId="2" applyFont="1" applyAlignment="1">
      <alignment horizontal="left" wrapText="1"/>
    </xf>
    <xf numFmtId="0" fontId="18" fillId="0" borderId="0" xfId="2" applyFont="1" applyAlignment="1">
      <alignment horizontal="left" wrapText="1" indent="2"/>
    </xf>
    <xf numFmtId="0" fontId="15" fillId="0" borderId="6" xfId="2" applyFont="1" applyBorder="1" applyAlignment="1">
      <alignment horizontal="left" vertical="center" wrapText="1"/>
    </xf>
    <xf numFmtId="9" fontId="15" fillId="3" borderId="6" xfId="8" applyFont="1" applyFill="1" applyBorder="1" applyAlignment="1">
      <alignment horizontal="center" vertical="center" wrapText="1"/>
    </xf>
    <xf numFmtId="0" fontId="15" fillId="0" borderId="10" xfId="2" applyFont="1" applyBorder="1" applyAlignment="1">
      <alignment wrapText="1"/>
    </xf>
    <xf numFmtId="3" fontId="18" fillId="0" borderId="10" xfId="2" applyNumberFormat="1" applyFont="1" applyBorder="1" applyAlignment="1">
      <alignment horizontal="center" vertical="center"/>
    </xf>
    <xf numFmtId="0" fontId="18" fillId="0" borderId="3" xfId="2" applyFont="1" applyBorder="1" applyAlignment="1">
      <alignment horizontal="left" wrapText="1" indent="2"/>
    </xf>
    <xf numFmtId="0" fontId="18" fillId="0" borderId="3" xfId="2" applyFont="1" applyBorder="1" applyAlignment="1">
      <alignment horizontal="left" wrapText="1"/>
    </xf>
    <xf numFmtId="0" fontId="15" fillId="0" borderId="9" xfId="2" applyFont="1" applyBorder="1" applyAlignment="1">
      <alignment horizontal="left" wrapText="1"/>
    </xf>
    <xf numFmtId="3" fontId="18" fillId="0" borderId="9" xfId="2" applyNumberFormat="1" applyFont="1" applyBorder="1" applyAlignment="1">
      <alignment horizontal="center" vertical="center"/>
    </xf>
    <xf numFmtId="0" fontId="17" fillId="0" borderId="0" xfId="2" applyFont="1" applyAlignment="1">
      <alignment horizontal="left" vertical="center"/>
    </xf>
    <xf numFmtId="0" fontId="16" fillId="0" borderId="3" xfId="2" applyFont="1" applyBorder="1" applyAlignment="1">
      <alignment horizontal="center" vertical="center"/>
    </xf>
    <xf numFmtId="0" fontId="16" fillId="0" borderId="0" xfId="2" applyFont="1" applyAlignment="1">
      <alignment horizontal="left" vertical="center"/>
    </xf>
    <xf numFmtId="3" fontId="17" fillId="3" borderId="9" xfId="2" applyNumberFormat="1" applyFont="1" applyFill="1" applyBorder="1" applyAlignment="1">
      <alignment horizontal="center" vertical="center"/>
    </xf>
    <xf numFmtId="0" fontId="17" fillId="0" borderId="0" xfId="2" applyFont="1" applyAlignment="1">
      <alignment horizontal="left" vertical="center" indent="2"/>
    </xf>
    <xf numFmtId="3" fontId="17" fillId="0" borderId="3" xfId="2" applyNumberFormat="1" applyFont="1" applyBorder="1" applyAlignment="1">
      <alignment horizontal="center" vertical="center"/>
    </xf>
    <xf numFmtId="0" fontId="16" fillId="0" borderId="1" xfId="2" applyFont="1" applyBorder="1" applyAlignment="1">
      <alignment horizontal="center" vertical="center"/>
    </xf>
    <xf numFmtId="9" fontId="16" fillId="0" borderId="1" xfId="2" applyNumberFormat="1" applyFont="1" applyBorder="1" applyAlignment="1">
      <alignment horizontal="center" vertical="center" wrapText="1"/>
    </xf>
    <xf numFmtId="0" fontId="17" fillId="0" borderId="0" xfId="2" applyFont="1" applyAlignment="1">
      <alignment horizontal="left" vertical="center" wrapText="1" indent="2"/>
    </xf>
    <xf numFmtId="0" fontId="17" fillId="0" borderId="0" xfId="2" applyFont="1" applyAlignment="1">
      <alignment horizontal="left" vertical="center" indent="4"/>
    </xf>
    <xf numFmtId="0" fontId="17" fillId="0" borderId="10" xfId="2" applyFont="1" applyBorder="1" applyAlignment="1">
      <alignment horizontal="left" vertical="center" indent="2"/>
    </xf>
    <xf numFmtId="0" fontId="17" fillId="0" borderId="11" xfId="2" applyFont="1" applyBorder="1" applyAlignment="1">
      <alignment horizontal="left" vertical="center"/>
    </xf>
    <xf numFmtId="0" fontId="17" fillId="0" borderId="10" xfId="2" applyFont="1" applyBorder="1" applyAlignment="1">
      <alignment horizontal="left" vertical="center" indent="4"/>
    </xf>
    <xf numFmtId="0" fontId="17" fillId="0" borderId="10" xfId="2" applyFont="1" applyBorder="1" applyAlignment="1">
      <alignment horizontal="center" vertical="center"/>
    </xf>
    <xf numFmtId="0" fontId="17" fillId="0" borderId="11" xfId="2" applyFont="1" applyBorder="1" applyAlignment="1">
      <alignment horizontal="center" vertical="center"/>
    </xf>
    <xf numFmtId="0" fontId="16" fillId="0" borderId="0" xfId="2" applyFont="1" applyAlignment="1">
      <alignment horizontal="left" vertical="center" wrapText="1"/>
    </xf>
    <xf numFmtId="0" fontId="17" fillId="0" borderId="3" xfId="2" applyFont="1" applyBorder="1" applyAlignment="1">
      <alignment horizontal="left" vertical="center" indent="2"/>
    </xf>
    <xf numFmtId="9" fontId="17" fillId="3" borderId="2" xfId="2" applyNumberFormat="1" applyFont="1" applyFill="1" applyBorder="1" applyAlignment="1">
      <alignment horizontal="center" vertical="center" wrapText="1"/>
    </xf>
    <xf numFmtId="0" fontId="17" fillId="0" borderId="4" xfId="2" applyFont="1" applyBorder="1" applyAlignment="1">
      <alignment horizontal="left" vertical="center" wrapText="1" indent="2"/>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indent="2"/>
    </xf>
    <xf numFmtId="0" fontId="17" fillId="0" borderId="9" xfId="2" applyFont="1" applyBorder="1" applyAlignment="1">
      <alignment horizontal="left" vertical="center"/>
    </xf>
    <xf numFmtId="0" fontId="21" fillId="0" borderId="1" xfId="2" applyFont="1" applyBorder="1" applyAlignment="1">
      <alignment horizontal="center" vertical="center"/>
    </xf>
    <xf numFmtId="0" fontId="17" fillId="0" borderId="0" xfId="2" applyFont="1" applyAlignment="1">
      <alignment horizontal="left" vertical="center" wrapText="1" indent="4"/>
    </xf>
    <xf numFmtId="0" fontId="18" fillId="0" borderId="1" xfId="2" applyFont="1" applyBorder="1" applyAlignment="1">
      <alignment vertical="center" wrapText="1"/>
    </xf>
    <xf numFmtId="3" fontId="17" fillId="0" borderId="1" xfId="2" applyNumberFormat="1" applyFont="1" applyBorder="1" applyAlignment="1">
      <alignment horizontal="center" vertical="center"/>
    </xf>
    <xf numFmtId="0" fontId="17" fillId="0" borderId="0" xfId="2" applyFont="1" applyAlignment="1">
      <alignment horizontal="center" vertical="center" wrapText="1"/>
    </xf>
    <xf numFmtId="0" fontId="17" fillId="3" borderId="0" xfId="2" applyFont="1" applyFill="1" applyAlignment="1">
      <alignment horizontal="center" vertical="center" wrapText="1"/>
    </xf>
    <xf numFmtId="0" fontId="17" fillId="3" borderId="3" xfId="2" applyFont="1" applyFill="1" applyBorder="1" applyAlignment="1">
      <alignment horizontal="center" vertical="center"/>
    </xf>
    <xf numFmtId="0" fontId="17" fillId="3" borderId="2" xfId="2" applyFont="1" applyFill="1" applyBorder="1" applyAlignment="1">
      <alignment horizontal="center" vertical="center"/>
    </xf>
    <xf numFmtId="0" fontId="17" fillId="3" borderId="0" xfId="2" applyFont="1" applyFill="1" applyAlignment="1">
      <alignment horizontal="center" vertical="center"/>
    </xf>
    <xf numFmtId="0" fontId="17" fillId="0" borderId="4" xfId="2" applyFont="1" applyBorder="1" applyAlignment="1">
      <alignment horizontal="center" vertical="center"/>
    </xf>
    <xf numFmtId="0" fontId="17" fillId="0" borderId="9" xfId="2" applyFont="1" applyBorder="1" applyAlignment="1">
      <alignment horizontal="center" vertical="center"/>
    </xf>
    <xf numFmtId="0" fontId="20" fillId="0" borderId="3" xfId="0" applyFont="1" applyBorder="1"/>
    <xf numFmtId="0" fontId="16" fillId="0" borderId="8" xfId="0" applyFont="1" applyBorder="1" applyAlignment="1">
      <alignment horizontal="center" vertical="center"/>
    </xf>
    <xf numFmtId="3" fontId="18" fillId="0" borderId="0" xfId="0" applyNumberFormat="1" applyFont="1" applyAlignment="1">
      <alignment horizontal="right" indent="1"/>
    </xf>
    <xf numFmtId="0" fontId="34" fillId="0" borderId="0" xfId="0" applyFont="1"/>
    <xf numFmtId="0" fontId="0" fillId="2" borderId="0" xfId="0" applyFill="1"/>
    <xf numFmtId="0" fontId="35" fillId="2" borderId="0" xfId="0" applyFont="1" applyFill="1"/>
    <xf numFmtId="0" fontId="16" fillId="2" borderId="0" xfId="0" applyFont="1" applyFill="1" applyAlignment="1">
      <alignment horizontal="left"/>
    </xf>
    <xf numFmtId="0" fontId="17" fillId="2" borderId="0" xfId="0" applyFont="1" applyFill="1"/>
    <xf numFmtId="14" fontId="17" fillId="0" borderId="0" xfId="0" applyNumberFormat="1" applyFont="1" applyAlignment="1">
      <alignment horizontal="right"/>
    </xf>
    <xf numFmtId="0" fontId="17" fillId="0" borderId="0" xfId="0" applyFont="1" applyAlignment="1">
      <alignment horizontal="right"/>
    </xf>
    <xf numFmtId="0" fontId="17" fillId="0" borderId="0" xfId="0" applyFont="1" applyAlignment="1">
      <alignment horizontal="left"/>
    </xf>
    <xf numFmtId="0" fontId="18" fillId="0" borderId="0" xfId="4" applyFont="1" applyFill="1" applyBorder="1"/>
    <xf numFmtId="0" fontId="36" fillId="0" borderId="0" xfId="0" applyFont="1"/>
    <xf numFmtId="0" fontId="36" fillId="0" borderId="6" xfId="0" applyFont="1" applyBorder="1"/>
    <xf numFmtId="0" fontId="18" fillId="2" borderId="0" xfId="0" applyFont="1" applyFill="1" applyAlignment="1">
      <alignment horizontal="center"/>
    </xf>
    <xf numFmtId="0" fontId="18" fillId="2" borderId="0" xfId="0" applyFont="1" applyFill="1"/>
    <xf numFmtId="0" fontId="18" fillId="0" borderId="0" xfId="4" applyFont="1" applyFill="1" applyBorder="1" applyAlignment="1">
      <alignment horizontal="left"/>
    </xf>
    <xf numFmtId="0" fontId="18" fillId="0" borderId="8" xfId="4" applyFont="1" applyFill="1" applyBorder="1"/>
    <xf numFmtId="3" fontId="15" fillId="0" borderId="10" xfId="0" applyNumberFormat="1" applyFont="1" applyBorder="1" applyAlignment="1">
      <alignment horizontal="center" vertical="center"/>
    </xf>
    <xf numFmtId="10" fontId="18" fillId="0" borderId="0" xfId="0" applyNumberFormat="1" applyFont="1" applyAlignment="1">
      <alignment horizontal="center" vertical="center"/>
    </xf>
    <xf numFmtId="10" fontId="15" fillId="0" borderId="4" xfId="1" applyNumberFormat="1" applyFont="1" applyFill="1" applyBorder="1" applyAlignment="1">
      <alignment horizontal="center" vertical="center"/>
    </xf>
    <xf numFmtId="0" fontId="18" fillId="0" borderId="4"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10" xfId="0" applyFont="1" applyBorder="1" applyAlignment="1">
      <alignment horizontal="justify" vertical="center" wrapText="1"/>
    </xf>
    <xf numFmtId="14" fontId="15" fillId="0" borderId="10" xfId="0" applyNumberFormat="1" applyFont="1" applyBorder="1" applyAlignment="1">
      <alignment horizontal="center" vertical="center"/>
    </xf>
    <xf numFmtId="3" fontId="15" fillId="0" borderId="28" xfId="2" applyNumberFormat="1" applyFont="1" applyBorder="1" applyAlignment="1">
      <alignment horizontal="center" vertical="center"/>
    </xf>
    <xf numFmtId="0" fontId="17" fillId="0" borderId="4" xfId="2" applyFont="1" applyBorder="1" applyAlignment="1">
      <alignment horizontal="left" vertical="center" wrapText="1"/>
    </xf>
    <xf numFmtId="3" fontId="18" fillId="0" borderId="2" xfId="0" applyNumberFormat="1" applyFont="1" applyBorder="1" applyAlignment="1">
      <alignment horizontal="center" vertical="center" wrapText="1"/>
    </xf>
    <xf numFmtId="3" fontId="18" fillId="0" borderId="16" xfId="0" applyNumberFormat="1" applyFont="1" applyBorder="1" applyAlignment="1">
      <alignment horizontal="center" vertical="center" wrapText="1"/>
    </xf>
    <xf numFmtId="3" fontId="18" fillId="3" borderId="0" xfId="0" applyNumberFormat="1" applyFont="1" applyFill="1" applyAlignment="1">
      <alignment horizontal="center" vertical="center"/>
    </xf>
    <xf numFmtId="3" fontId="18" fillId="3" borderId="3" xfId="0" applyNumberFormat="1" applyFont="1" applyFill="1" applyBorder="1" applyAlignment="1">
      <alignment horizontal="center" vertical="center"/>
    </xf>
    <xf numFmtId="3" fontId="16" fillId="0" borderId="2" xfId="2" applyNumberFormat="1" applyFont="1" applyBorder="1" applyAlignment="1">
      <alignment horizontal="center" vertical="center"/>
    </xf>
    <xf numFmtId="3" fontId="16" fillId="3" borderId="2" xfId="2" applyNumberFormat="1" applyFont="1" applyFill="1" applyBorder="1" applyAlignment="1">
      <alignment horizontal="center" vertical="center"/>
    </xf>
    <xf numFmtId="3" fontId="17" fillId="3" borderId="3" xfId="2" applyNumberFormat="1" applyFont="1" applyFill="1" applyBorder="1" applyAlignment="1">
      <alignment horizontal="center" vertical="center"/>
    </xf>
    <xf numFmtId="0" fontId="16" fillId="0" borderId="6" xfId="0" applyFont="1" applyBorder="1"/>
    <xf numFmtId="0" fontId="31" fillId="0" borderId="0" xfId="0" applyFont="1"/>
    <xf numFmtId="10" fontId="0" fillId="0" borderId="0" xfId="0" applyNumberFormat="1"/>
    <xf numFmtId="0" fontId="15" fillId="0" borderId="2" xfId="0" applyFont="1" applyBorder="1" applyAlignment="1">
      <alignment horizontal="center" vertical="center"/>
    </xf>
    <xf numFmtId="0" fontId="37" fillId="2" borderId="0" xfId="0" applyFont="1" applyFill="1"/>
    <xf numFmtId="0" fontId="17" fillId="0" borderId="6" xfId="0" applyFont="1" applyBorder="1"/>
    <xf numFmtId="0" fontId="20" fillId="0" borderId="6" xfId="0" applyFont="1" applyBorder="1"/>
    <xf numFmtId="0" fontId="17" fillId="0" borderId="8" xfId="0" applyFont="1" applyBorder="1"/>
    <xf numFmtId="0" fontId="20" fillId="0" borderId="8" xfId="0" applyFont="1" applyBorder="1"/>
    <xf numFmtId="0" fontId="38" fillId="0" borderId="2" xfId="0" applyFont="1" applyBorder="1" applyAlignment="1">
      <alignment vertical="center" wrapText="1"/>
    </xf>
    <xf numFmtId="0" fontId="38" fillId="0" borderId="0" xfId="0" applyFont="1" applyAlignment="1">
      <alignment vertical="center" wrapText="1"/>
    </xf>
    <xf numFmtId="0" fontId="38" fillId="0" borderId="3" xfId="0" applyFont="1" applyBorder="1" applyAlignment="1">
      <alignment vertical="center" wrapText="1"/>
    </xf>
    <xf numFmtId="0" fontId="39" fillId="0" borderId="3" xfId="0" applyFont="1" applyBorder="1" applyAlignment="1">
      <alignment horizontal="center" vertical="center"/>
    </xf>
    <xf numFmtId="14" fontId="39" fillId="0" borderId="15" xfId="0" applyNumberFormat="1" applyFont="1" applyBorder="1" applyAlignment="1">
      <alignment horizontal="center" vertical="center" wrapText="1"/>
    </xf>
    <xf numFmtId="3" fontId="18" fillId="0" borderId="0" xfId="7" applyNumberFormat="1" applyFont="1" applyFill="1" applyBorder="1" applyAlignment="1">
      <alignment horizontal="right" vertical="center" indent="2"/>
    </xf>
    <xf numFmtId="0" fontId="15" fillId="0" borderId="0" xfId="9" applyFont="1" applyAlignment="1">
      <alignment horizontal="left" vertical="center"/>
    </xf>
    <xf numFmtId="3" fontId="15" fillId="0" borderId="0" xfId="7" applyNumberFormat="1" applyFont="1" applyFill="1" applyBorder="1" applyAlignment="1">
      <alignment horizontal="right" vertical="center" indent="2"/>
    </xf>
    <xf numFmtId="0" fontId="18" fillId="0" borderId="0" xfId="9" applyFont="1" applyAlignment="1">
      <alignment horizontal="left" vertical="center" wrapText="1"/>
    </xf>
    <xf numFmtId="0" fontId="18" fillId="0" borderId="0" xfId="9" applyFont="1" applyAlignment="1">
      <alignment wrapText="1"/>
    </xf>
    <xf numFmtId="0" fontId="18" fillId="0" borderId="0" xfId="9" applyFont="1"/>
    <xf numFmtId="0" fontId="15" fillId="0" borderId="0" xfId="9" applyFont="1"/>
    <xf numFmtId="0" fontId="18" fillId="0" borderId="3" xfId="9" applyFont="1" applyBorder="1" applyAlignment="1">
      <alignment wrapText="1"/>
    </xf>
    <xf numFmtId="3" fontId="18" fillId="0" borderId="3" xfId="7" applyNumberFormat="1" applyFont="1" applyFill="1" applyBorder="1" applyAlignment="1">
      <alignment horizontal="right" vertical="center" indent="2"/>
    </xf>
    <xf numFmtId="3" fontId="15" fillId="3" borderId="3" xfId="0" applyNumberFormat="1" applyFont="1" applyFill="1" applyBorder="1" applyAlignment="1">
      <alignment horizontal="center" vertical="center"/>
    </xf>
    <xf numFmtId="14" fontId="15" fillId="0" borderId="14" xfId="0" applyNumberFormat="1" applyFont="1" applyBorder="1" applyAlignment="1">
      <alignment horizontal="center" vertical="center" wrapText="1"/>
    </xf>
    <xf numFmtId="3" fontId="18" fillId="3" borderId="17" xfId="0" applyNumberFormat="1" applyFont="1" applyFill="1" applyBorder="1" applyAlignment="1">
      <alignment horizontal="center" vertical="center"/>
    </xf>
    <xf numFmtId="3" fontId="18" fillId="3" borderId="15" xfId="0" applyNumberFormat="1" applyFont="1" applyFill="1" applyBorder="1" applyAlignment="1">
      <alignment horizontal="center" vertical="center"/>
    </xf>
    <xf numFmtId="3" fontId="15" fillId="0" borderId="0" xfId="8" applyNumberFormat="1" applyFont="1" applyFill="1" applyBorder="1" applyAlignment="1">
      <alignment horizontal="center" vertical="center" wrapText="1"/>
    </xf>
    <xf numFmtId="0" fontId="18" fillId="0" borderId="0" xfId="0" applyFont="1" applyAlignment="1">
      <alignment horizontal="left" vertical="center" wrapText="1" indent="3"/>
    </xf>
    <xf numFmtId="0" fontId="15" fillId="0" borderId="2" xfId="0" applyFont="1" applyBorder="1" applyAlignment="1">
      <alignment horizontal="center" vertical="center" wrapText="1"/>
    </xf>
    <xf numFmtId="0" fontId="15" fillId="0" borderId="6" xfId="0" applyFont="1" applyBorder="1" applyAlignment="1">
      <alignment horizontal="center" vertical="center" wrapText="1"/>
    </xf>
    <xf numFmtId="10" fontId="18" fillId="0" borderId="0" xfId="1" applyNumberFormat="1" applyFont="1" applyFill="1" applyBorder="1" applyAlignment="1">
      <alignment horizontal="right" vertical="center"/>
    </xf>
    <xf numFmtId="3" fontId="17" fillId="0" borderId="0" xfId="0" applyNumberFormat="1" applyFont="1"/>
    <xf numFmtId="3" fontId="18" fillId="0" borderId="0" xfId="0" applyNumberFormat="1" applyFont="1" applyAlignment="1">
      <alignment horizontal="right" vertical="center"/>
    </xf>
    <xf numFmtId="10" fontId="18" fillId="0" borderId="8" xfId="1" applyNumberFormat="1" applyFont="1" applyFill="1" applyBorder="1" applyAlignment="1">
      <alignment horizontal="right" vertical="center"/>
    </xf>
    <xf numFmtId="3" fontId="17" fillId="0" borderId="0" xfId="0" applyNumberFormat="1" applyFont="1" applyAlignment="1">
      <alignment horizontal="right" vertical="center"/>
    </xf>
    <xf numFmtId="3" fontId="17" fillId="3" borderId="22" xfId="0" applyNumberFormat="1" applyFont="1" applyFill="1" applyBorder="1" applyAlignment="1">
      <alignment horizontal="right" vertical="center"/>
    </xf>
    <xf numFmtId="3" fontId="17" fillId="3" borderId="23" xfId="0" applyNumberFormat="1" applyFont="1" applyFill="1" applyBorder="1" applyAlignment="1">
      <alignment horizontal="right" vertical="center"/>
    </xf>
    <xf numFmtId="3" fontId="17" fillId="3" borderId="24" xfId="0" applyNumberFormat="1" applyFont="1" applyFill="1" applyBorder="1" applyAlignment="1">
      <alignment horizontal="right" vertical="center"/>
    </xf>
    <xf numFmtId="3" fontId="17" fillId="3" borderId="25" xfId="0" applyNumberFormat="1" applyFont="1" applyFill="1" applyBorder="1" applyAlignment="1">
      <alignment horizontal="right" vertical="center"/>
    </xf>
    <xf numFmtId="3" fontId="17" fillId="3" borderId="26" xfId="0" applyNumberFormat="1" applyFont="1" applyFill="1" applyBorder="1" applyAlignment="1">
      <alignment horizontal="right" vertical="center"/>
    </xf>
    <xf numFmtId="3" fontId="17" fillId="3" borderId="27" xfId="0" applyNumberFormat="1" applyFont="1" applyFill="1" applyBorder="1" applyAlignment="1">
      <alignment horizontal="right" vertical="center"/>
    </xf>
    <xf numFmtId="3" fontId="17" fillId="3" borderId="0" xfId="0" applyNumberFormat="1" applyFont="1" applyFill="1" applyAlignment="1">
      <alignment horizontal="right" vertical="center"/>
    </xf>
    <xf numFmtId="3" fontId="16" fillId="3" borderId="10" xfId="0" applyNumberFormat="1" applyFont="1" applyFill="1" applyBorder="1" applyAlignment="1">
      <alignment horizontal="right" vertical="center"/>
    </xf>
    <xf numFmtId="3" fontId="16" fillId="0" borderId="10" xfId="0" applyNumberFormat="1" applyFont="1" applyBorder="1" applyAlignment="1">
      <alignment horizontal="right" vertical="center"/>
    </xf>
    <xf numFmtId="3" fontId="17" fillId="0" borderId="0" xfId="0" applyNumberFormat="1" applyFont="1" applyAlignment="1">
      <alignment vertical="center"/>
    </xf>
    <xf numFmtId="3" fontId="16" fillId="3" borderId="0" xfId="0" applyNumberFormat="1" applyFont="1" applyFill="1" applyAlignment="1">
      <alignment horizontal="right" vertical="center"/>
    </xf>
    <xf numFmtId="3" fontId="16" fillId="0" borderId="0" xfId="0" applyNumberFormat="1" applyFont="1" applyAlignment="1">
      <alignment horizontal="right" vertical="center"/>
    </xf>
    <xf numFmtId="3" fontId="17" fillId="3" borderId="8" xfId="0" applyNumberFormat="1" applyFont="1" applyFill="1" applyBorder="1"/>
    <xf numFmtId="3" fontId="16" fillId="3" borderId="8" xfId="0" applyNumberFormat="1" applyFont="1" applyFill="1" applyBorder="1"/>
    <xf numFmtId="166" fontId="16" fillId="0" borderId="8" xfId="1" applyNumberFormat="1" applyFont="1" applyFill="1" applyBorder="1"/>
    <xf numFmtId="3" fontId="17" fillId="3" borderId="0" xfId="0" applyNumberFormat="1" applyFont="1" applyFill="1" applyAlignment="1">
      <alignment vertical="center"/>
    </xf>
    <xf numFmtId="3" fontId="17" fillId="3" borderId="10" xfId="0" applyNumberFormat="1" applyFont="1" applyFill="1" applyBorder="1" applyAlignment="1">
      <alignment vertical="center"/>
    </xf>
    <xf numFmtId="9" fontId="17" fillId="0" borderId="8" xfId="1" applyFont="1" applyFill="1" applyBorder="1" applyAlignment="1">
      <alignment horizontal="center" vertical="center"/>
    </xf>
    <xf numFmtId="0" fontId="17" fillId="0" borderId="0" xfId="0" applyFont="1" applyAlignment="1">
      <alignment horizontal="left" indent="2"/>
    </xf>
    <xf numFmtId="3" fontId="45" fillId="0" borderId="0" xfId="23" applyNumberFormat="1" applyFont="1" applyFill="1" applyBorder="1" applyProtection="1"/>
    <xf numFmtId="0" fontId="17" fillId="0" borderId="0" xfId="0" applyFont="1" applyAlignment="1">
      <alignment horizontal="left" indent="3"/>
    </xf>
    <xf numFmtId="10" fontId="17" fillId="0" borderId="0" xfId="0" applyNumberFormat="1" applyFont="1"/>
    <xf numFmtId="10" fontId="17" fillId="0" borderId="0" xfId="1" applyNumberFormat="1" applyFont="1" applyFill="1" applyBorder="1" applyAlignment="1">
      <alignment horizontal="right"/>
    </xf>
    <xf numFmtId="0" fontId="18" fillId="0" borderId="8" xfId="0" applyFont="1" applyBorder="1" applyAlignment="1">
      <alignment horizontal="left" vertical="center" wrapText="1" indent="2"/>
    </xf>
    <xf numFmtId="3" fontId="15" fillId="0" borderId="0" xfId="0" applyNumberFormat="1" applyFont="1" applyAlignment="1">
      <alignment horizontal="right" vertical="center"/>
    </xf>
    <xf numFmtId="0" fontId="15" fillId="0" borderId="3" xfId="0" applyFont="1" applyBorder="1" applyAlignment="1">
      <alignment horizontal="left" indent="1"/>
    </xf>
    <xf numFmtId="3" fontId="15" fillId="0" borderId="3" xfId="0" applyNumberFormat="1" applyFont="1" applyBorder="1" applyAlignment="1">
      <alignment horizontal="right" vertical="center"/>
    </xf>
    <xf numFmtId="9" fontId="16" fillId="3" borderId="0" xfId="2" applyNumberFormat="1" applyFont="1" applyFill="1" applyAlignment="1">
      <alignment horizontal="center" vertical="center" wrapText="1"/>
    </xf>
    <xf numFmtId="0" fontId="17" fillId="2" borderId="0" xfId="2" applyFont="1" applyFill="1" applyAlignment="1">
      <alignment horizontal="left" vertical="center" wrapText="1"/>
    </xf>
    <xf numFmtId="3" fontId="17" fillId="2" borderId="0" xfId="2" applyNumberFormat="1" applyFont="1" applyFill="1" applyAlignment="1">
      <alignment horizontal="center" vertical="center"/>
    </xf>
    <xf numFmtId="0" fontId="16" fillId="2" borderId="3" xfId="2" applyFont="1" applyFill="1" applyBorder="1" applyAlignment="1">
      <alignment vertical="center"/>
    </xf>
    <xf numFmtId="3" fontId="16" fillId="2" borderId="3" xfId="2" applyNumberFormat="1" applyFont="1" applyFill="1" applyBorder="1" applyAlignment="1">
      <alignment horizontal="center" vertical="center"/>
    </xf>
    <xf numFmtId="14" fontId="16" fillId="2" borderId="3" xfId="0" applyNumberFormat="1" applyFont="1" applyFill="1" applyBorder="1" applyAlignment="1">
      <alignment horizontal="left"/>
    </xf>
    <xf numFmtId="0" fontId="15" fillId="2" borderId="1" xfId="2" applyFont="1" applyFill="1" applyBorder="1" applyAlignment="1">
      <alignment vertical="center" wrapText="1"/>
    </xf>
    <xf numFmtId="14" fontId="15" fillId="2" borderId="1" xfId="2" applyNumberFormat="1" applyFont="1" applyFill="1" applyBorder="1" applyAlignment="1">
      <alignment vertical="center" wrapText="1"/>
    </xf>
    <xf numFmtId="0" fontId="47" fillId="2" borderId="0" xfId="4" applyNumberFormat="1" applyFont="1" applyFill="1" applyBorder="1" applyAlignment="1" applyProtection="1">
      <alignment vertical="center"/>
    </xf>
    <xf numFmtId="0" fontId="48" fillId="2" borderId="0" xfId="0" applyFont="1" applyFill="1"/>
    <xf numFmtId="0" fontId="26" fillId="2" borderId="0" xfId="0" applyFont="1" applyFill="1"/>
    <xf numFmtId="0" fontId="16" fillId="2" borderId="0" xfId="0" applyFont="1" applyFill="1"/>
    <xf numFmtId="0" fontId="16" fillId="2" borderId="0" xfId="2" applyFont="1" applyFill="1" applyAlignment="1">
      <alignment horizontal="left" vertical="center" wrapText="1"/>
    </xf>
    <xf numFmtId="0" fontId="17" fillId="2" borderId="0" xfId="0" applyFont="1" applyFill="1" applyAlignment="1">
      <alignment horizontal="left"/>
    </xf>
    <xf numFmtId="10" fontId="15" fillId="0" borderId="3" xfId="1" applyNumberFormat="1" applyFont="1" applyFill="1" applyBorder="1" applyAlignment="1">
      <alignment horizontal="center" vertical="center"/>
    </xf>
    <xf numFmtId="0" fontId="26" fillId="0" borderId="0" xfId="0" applyFont="1"/>
    <xf numFmtId="0" fontId="15" fillId="0" borderId="17" xfId="2" applyFont="1" applyBorder="1" applyAlignment="1">
      <alignment horizontal="center" vertical="center" wrapText="1"/>
    </xf>
    <xf numFmtId="0" fontId="18" fillId="0" borderId="0" xfId="2" applyFont="1" applyAlignment="1">
      <alignment horizontal="left" vertical="center"/>
    </xf>
    <xf numFmtId="3" fontId="17" fillId="0" borderId="11" xfId="29" applyNumberFormat="1" applyFont="1" applyBorder="1" applyAlignment="1">
      <alignment horizontal="center" vertical="center"/>
    </xf>
    <xf numFmtId="3" fontId="17" fillId="0" borderId="0" xfId="29" applyNumberFormat="1" applyFont="1" applyAlignment="1">
      <alignment horizontal="center" vertical="center"/>
    </xf>
    <xf numFmtId="3" fontId="18" fillId="0" borderId="11" xfId="29" applyNumberFormat="1" applyFont="1" applyBorder="1" applyAlignment="1">
      <alignment horizontal="center"/>
    </xf>
    <xf numFmtId="3" fontId="16" fillId="0" borderId="8" xfId="29" applyNumberFormat="1" applyFont="1" applyBorder="1" applyAlignment="1">
      <alignment horizontal="center" vertical="center"/>
    </xf>
    <xf numFmtId="3" fontId="18" fillId="0" borderId="6" xfId="29" applyNumberFormat="1" applyFont="1" applyBorder="1" applyAlignment="1">
      <alignment horizontal="center" vertical="center"/>
    </xf>
    <xf numFmtId="3" fontId="15" fillId="0" borderId="8" xfId="29" applyNumberFormat="1" applyFont="1" applyBorder="1" applyAlignment="1">
      <alignment horizontal="center"/>
    </xf>
    <xf numFmtId="3" fontId="18" fillId="0" borderId="0" xfId="29" applyNumberFormat="1" applyFont="1" applyAlignment="1">
      <alignment horizontal="center"/>
    </xf>
    <xf numFmtId="3" fontId="15" fillId="0" borderId="0" xfId="29" applyNumberFormat="1" applyFont="1" applyAlignment="1">
      <alignment horizontal="center" vertical="center"/>
    </xf>
    <xf numFmtId="3" fontId="18" fillId="0" borderId="0" xfId="29" applyNumberFormat="1" applyFont="1" applyAlignment="1">
      <alignment horizontal="center" vertical="center"/>
    </xf>
    <xf numFmtId="3" fontId="15" fillId="0" borderId="3" xfId="50" applyNumberFormat="1" applyFont="1" applyBorder="1" applyAlignment="1">
      <alignment horizontal="center" vertical="center"/>
    </xf>
    <xf numFmtId="3" fontId="15" fillId="0" borderId="4" xfId="51" applyNumberFormat="1" applyFont="1" applyBorder="1" applyAlignment="1">
      <alignment horizontal="center" vertical="center"/>
    </xf>
    <xf numFmtId="9" fontId="18" fillId="0" borderId="0" xfId="73" applyNumberFormat="1" applyFont="1" applyAlignment="1">
      <alignment horizontal="center" vertical="center"/>
    </xf>
    <xf numFmtId="3" fontId="18" fillId="0" borderId="0" xfId="48" applyNumberFormat="1" applyFont="1" applyAlignment="1">
      <alignment horizontal="center" vertical="center"/>
    </xf>
    <xf numFmtId="3" fontId="15" fillId="0" borderId="3" xfId="48" applyNumberFormat="1" applyFont="1" applyBorder="1" applyAlignment="1">
      <alignment horizontal="center" vertical="center"/>
    </xf>
    <xf numFmtId="3" fontId="15" fillId="0" borderId="0" xfId="48" applyNumberFormat="1" applyFont="1" applyAlignment="1">
      <alignment horizontal="center" vertical="center"/>
    </xf>
    <xf numFmtId="3" fontId="15" fillId="0" borderId="0" xfId="48" applyNumberFormat="1" applyFont="1" applyAlignment="1">
      <alignment horizontal="center"/>
    </xf>
    <xf numFmtId="0" fontId="15" fillId="0" borderId="0" xfId="48" applyFont="1" applyAlignment="1">
      <alignment horizontal="center"/>
    </xf>
    <xf numFmtId="0" fontId="18" fillId="0" borderId="0" xfId="48" applyFont="1" applyAlignment="1">
      <alignment horizontal="center" vertical="center"/>
    </xf>
    <xf numFmtId="3" fontId="18" fillId="0" borderId="4" xfId="73" applyNumberFormat="1" applyFont="1" applyBorder="1" applyAlignment="1">
      <alignment horizontal="center" vertical="center"/>
    </xf>
    <xf numFmtId="3" fontId="18" fillId="0" borderId="0" xfId="50" applyNumberFormat="1" applyFont="1" applyAlignment="1">
      <alignment horizontal="center" vertical="center"/>
    </xf>
    <xf numFmtId="166" fontId="18" fillId="0" borderId="0" xfId="73" applyNumberFormat="1" applyFont="1" applyAlignment="1">
      <alignment horizontal="center" vertical="center"/>
    </xf>
    <xf numFmtId="3" fontId="16" fillId="0" borderId="0" xfId="61" applyNumberFormat="1" applyFont="1" applyAlignment="1">
      <alignment horizontal="center" vertical="center"/>
    </xf>
    <xf numFmtId="3" fontId="17" fillId="0" borderId="0" xfId="61" applyNumberFormat="1" applyFont="1" applyAlignment="1">
      <alignment horizontal="center" vertical="center"/>
    </xf>
    <xf numFmtId="3" fontId="17" fillId="0" borderId="3" xfId="61" applyNumberFormat="1" applyFont="1" applyBorder="1" applyAlignment="1">
      <alignment horizontal="center" vertical="center"/>
    </xf>
    <xf numFmtId="3" fontId="18" fillId="0" borderId="0" xfId="51" applyNumberFormat="1" applyFont="1" applyAlignment="1">
      <alignment horizontal="center" vertical="center"/>
    </xf>
    <xf numFmtId="3" fontId="15" fillId="0" borderId="4" xfId="55" applyNumberFormat="1" applyFont="1" applyBorder="1" applyAlignment="1">
      <alignment horizontal="center" vertical="center"/>
    </xf>
    <xf numFmtId="3" fontId="18" fillId="0" borderId="0" xfId="55" applyNumberFormat="1" applyFont="1" applyAlignment="1">
      <alignment horizontal="center" vertical="center"/>
    </xf>
    <xf numFmtId="3" fontId="18" fillId="0" borderId="0" xfId="73" applyNumberFormat="1" applyFont="1" applyAlignment="1">
      <alignment horizontal="center" vertical="center"/>
    </xf>
    <xf numFmtId="3" fontId="15" fillId="0" borderId="4" xfId="73" applyNumberFormat="1" applyFont="1" applyBorder="1" applyAlignment="1">
      <alignment horizontal="center" vertical="center"/>
    </xf>
    <xf numFmtId="3" fontId="18" fillId="0" borderId="10" xfId="73" applyNumberFormat="1" applyFont="1" applyBorder="1" applyAlignment="1">
      <alignment horizontal="center" vertical="center"/>
    </xf>
    <xf numFmtId="10" fontId="18" fillId="0" borderId="0" xfId="31" applyNumberFormat="1" applyFont="1" applyFill="1" applyBorder="1" applyAlignment="1">
      <alignment horizontal="center" vertical="center"/>
    </xf>
    <xf numFmtId="3" fontId="17" fillId="3" borderId="0" xfId="0" applyNumberFormat="1" applyFont="1" applyFill="1"/>
    <xf numFmtId="3" fontId="17" fillId="2" borderId="0" xfId="0" applyNumberFormat="1" applyFont="1" applyFill="1"/>
    <xf numFmtId="3" fontId="29" fillId="0" borderId="0" xfId="0" applyNumberFormat="1" applyFont="1" applyAlignment="1">
      <alignment horizontal="right" indent="2"/>
    </xf>
    <xf numFmtId="3" fontId="49" fillId="0" borderId="0" xfId="0" applyNumberFormat="1" applyFont="1" applyAlignment="1">
      <alignment horizontal="right" vertical="center" indent="2"/>
    </xf>
    <xf numFmtId="3" fontId="29" fillId="0" borderId="3" xfId="0" applyNumberFormat="1" applyFont="1" applyBorder="1" applyAlignment="1">
      <alignment horizontal="right" indent="2"/>
    </xf>
    <xf numFmtId="14" fontId="32" fillId="2" borderId="5" xfId="0" applyNumberFormat="1" applyFont="1" applyFill="1" applyBorder="1" applyAlignment="1">
      <alignment horizontal="center"/>
    </xf>
    <xf numFmtId="0" fontId="16" fillId="0" borderId="0" xfId="0" applyFont="1" applyAlignment="1">
      <alignment horizontal="left" wrapText="1"/>
    </xf>
    <xf numFmtId="0" fontId="16" fillId="0" borderId="0" xfId="0" applyFont="1" applyAlignment="1">
      <alignment horizontal="left"/>
    </xf>
    <xf numFmtId="0" fontId="11" fillId="0" borderId="0" xfId="0" applyFont="1" applyAlignment="1">
      <alignment horizontal="left" vertical="center" wrapText="1"/>
    </xf>
    <xf numFmtId="0" fontId="15" fillId="0" borderId="6" xfId="0" applyFont="1" applyBorder="1" applyAlignment="1">
      <alignment horizontal="left" vertical="center" wrapText="1"/>
    </xf>
    <xf numFmtId="0" fontId="17" fillId="0" borderId="0" xfId="0" applyFont="1" applyAlignment="1">
      <alignment horizontal="left"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xf>
    <xf numFmtId="14" fontId="16" fillId="0" borderId="3" xfId="0" applyNumberFormat="1" applyFont="1" applyBorder="1" applyAlignment="1">
      <alignment horizontal="left"/>
    </xf>
    <xf numFmtId="0" fontId="16" fillId="0" borderId="3" xfId="0" applyFont="1" applyBorder="1" applyAlignment="1">
      <alignment horizontal="left"/>
    </xf>
    <xf numFmtId="0" fontId="18" fillId="0" borderId="2" xfId="0" applyFont="1" applyBorder="1" applyAlignment="1">
      <alignment horizontal="left" vertical="center" wrapText="1"/>
    </xf>
    <xf numFmtId="0" fontId="33" fillId="0" borderId="0" xfId="0" applyFont="1" applyAlignment="1">
      <alignment horizontal="left" vertical="center" wrapText="1"/>
    </xf>
    <xf numFmtId="0" fontId="18" fillId="0" borderId="0" xfId="0" applyFont="1" applyAlignment="1">
      <alignment horizontal="left" wrapText="1"/>
    </xf>
    <xf numFmtId="0" fontId="18" fillId="0" borderId="0" xfId="0" applyFont="1" applyAlignment="1">
      <alignment horizontal="left" vertical="center" wrapText="1"/>
    </xf>
    <xf numFmtId="0" fontId="15" fillId="0" borderId="5" xfId="0" applyFont="1" applyBorder="1" applyAlignment="1">
      <alignment horizontal="center" vertical="center" wrapText="1"/>
    </xf>
    <xf numFmtId="0" fontId="29" fillId="0" borderId="0" xfId="0" applyFont="1" applyAlignment="1">
      <alignment horizontal="left" vertical="center" wrapText="1"/>
    </xf>
    <xf numFmtId="0" fontId="29" fillId="0" borderId="11" xfId="0" applyFont="1" applyBorder="1" applyAlignment="1">
      <alignment horizontal="left"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 xfId="0" applyFont="1" applyBorder="1" applyAlignment="1">
      <alignment horizontal="center" vertical="center" wrapText="1"/>
    </xf>
    <xf numFmtId="0" fontId="29" fillId="0" borderId="0" xfId="0" applyFont="1" applyAlignment="1">
      <alignment horizontal="left" vertical="center"/>
    </xf>
    <xf numFmtId="0" fontId="29" fillId="0" borderId="11" xfId="0" applyFont="1" applyBorder="1" applyAlignment="1">
      <alignment horizontal="left" vertical="center"/>
    </xf>
    <xf numFmtId="14" fontId="15" fillId="0" borderId="1" xfId="0" applyNumberFormat="1" applyFont="1" applyBorder="1" applyAlignment="1">
      <alignment horizontal="center" vertical="center" wrapText="1"/>
    </xf>
    <xf numFmtId="0" fontId="15" fillId="0" borderId="11" xfId="0" applyFont="1" applyBorder="1" applyAlignment="1">
      <alignment horizontal="left" vertical="center" wrapText="1"/>
    </xf>
    <xf numFmtId="0" fontId="16" fillId="0" borderId="13" xfId="0" applyFont="1" applyBorder="1" applyAlignment="1">
      <alignment horizontal="center" vertical="center" wrapText="1"/>
    </xf>
    <xf numFmtId="0" fontId="16" fillId="0" borderId="13" xfId="0" applyFont="1" applyBorder="1" applyAlignment="1">
      <alignment horizontal="center" vertical="center"/>
    </xf>
    <xf numFmtId="0" fontId="16" fillId="0" borderId="6" xfId="0" applyFont="1" applyBorder="1" applyAlignment="1">
      <alignment horizontal="left" vertical="center" wrapText="1"/>
    </xf>
    <xf numFmtId="0" fontId="16" fillId="0" borderId="11" xfId="0" applyFont="1" applyBorder="1" applyAlignment="1">
      <alignment horizontal="left"/>
    </xf>
    <xf numFmtId="0" fontId="16" fillId="0" borderId="6" xfId="0" applyFont="1" applyBorder="1" applyAlignment="1">
      <alignment horizontal="center" vertical="center" wrapText="1"/>
    </xf>
    <xf numFmtId="14" fontId="16" fillId="0" borderId="0" xfId="0" applyNumberFormat="1" applyFont="1" applyAlignment="1">
      <alignment horizontal="left"/>
    </xf>
    <xf numFmtId="0" fontId="16" fillId="0" borderId="6" xfId="0" applyFont="1" applyBorder="1" applyAlignment="1">
      <alignment horizontal="center" vertical="center"/>
    </xf>
    <xf numFmtId="0" fontId="16" fillId="0" borderId="8" xfId="0" applyFont="1" applyBorder="1" applyAlignment="1">
      <alignment horizontal="center" vertical="center"/>
    </xf>
    <xf numFmtId="0" fontId="15" fillId="0" borderId="2" xfId="2" applyFont="1" applyBorder="1" applyAlignment="1">
      <alignment horizontal="center" vertical="center" wrapText="1"/>
    </xf>
    <xf numFmtId="0" fontId="15" fillId="0" borderId="0" xfId="2" applyFont="1" applyAlignment="1">
      <alignment horizontal="center" vertical="center" wrapText="1"/>
    </xf>
    <xf numFmtId="0" fontId="15" fillId="0" borderId="3" xfId="2" applyFont="1" applyBorder="1" applyAlignment="1">
      <alignment horizontal="center" vertical="center" wrapText="1"/>
    </xf>
    <xf numFmtId="0" fontId="15" fillId="0" borderId="1" xfId="2" applyFont="1" applyBorder="1" applyAlignment="1">
      <alignment horizontal="center" vertical="center" wrapText="1"/>
    </xf>
    <xf numFmtId="0" fontId="15" fillId="0" borderId="1" xfId="2" applyFont="1" applyBorder="1" applyAlignment="1">
      <alignment horizontal="left" vertical="center" wrapText="1"/>
    </xf>
    <xf numFmtId="0" fontId="15" fillId="0" borderId="14" xfId="2" applyFont="1" applyBorder="1" applyAlignment="1">
      <alignment horizontal="left" vertical="center" wrapText="1"/>
    </xf>
    <xf numFmtId="0" fontId="15" fillId="0" borderId="18" xfId="2" applyFont="1" applyBorder="1" applyAlignment="1">
      <alignment horizontal="left" vertical="center" wrapText="1"/>
    </xf>
    <xf numFmtId="0" fontId="15" fillId="0" borderId="2" xfId="2" applyFont="1" applyBorder="1" applyAlignment="1">
      <alignment horizontal="center" vertical="center"/>
    </xf>
    <xf numFmtId="0" fontId="15" fillId="0" borderId="0" xfId="2" applyFont="1" applyAlignment="1">
      <alignment horizontal="center" vertical="center"/>
    </xf>
    <xf numFmtId="0" fontId="15" fillId="0" borderId="3" xfId="2" applyFont="1" applyBorder="1" applyAlignment="1">
      <alignment horizontal="center" vertical="center"/>
    </xf>
    <xf numFmtId="0" fontId="15" fillId="0" borderId="6"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2" xfId="9" applyFont="1" applyBorder="1" applyAlignment="1">
      <alignment horizontal="center" vertical="center"/>
    </xf>
    <xf numFmtId="0" fontId="15" fillId="0" borderId="3" xfId="9" applyFont="1" applyBorder="1" applyAlignment="1">
      <alignment horizontal="center" vertical="center"/>
    </xf>
    <xf numFmtId="0" fontId="15" fillId="0" borderId="2" xfId="9" applyFont="1" applyBorder="1" applyAlignment="1">
      <alignment horizontal="center" vertical="center" wrapText="1"/>
    </xf>
    <xf numFmtId="0" fontId="15" fillId="0" borderId="3" xfId="9"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14" xfId="2" applyFont="1" applyBorder="1" applyAlignment="1">
      <alignment horizontal="center" vertical="center" wrapText="1"/>
    </xf>
    <xf numFmtId="0" fontId="15" fillId="0" borderId="18" xfId="2" applyFont="1" applyBorder="1" applyAlignment="1">
      <alignment horizontal="center" vertical="top" wrapText="1"/>
    </xf>
    <xf numFmtId="0" fontId="15" fillId="0" borderId="14" xfId="2" applyFont="1" applyBorder="1" applyAlignment="1">
      <alignment horizontal="center" vertical="top" wrapText="1"/>
    </xf>
    <xf numFmtId="0" fontId="15" fillId="0" borderId="18" xfId="2" applyFont="1" applyBorder="1" applyAlignment="1">
      <alignment horizontal="center" vertical="center" wrapText="1"/>
    </xf>
    <xf numFmtId="0" fontId="15" fillId="0" borderId="16" xfId="2" applyFont="1" applyBorder="1" applyAlignment="1">
      <alignment horizontal="center" vertical="center" wrapText="1"/>
    </xf>
    <xf numFmtId="0" fontId="15" fillId="0" borderId="15" xfId="2" applyFont="1" applyBorder="1" applyAlignment="1">
      <alignment horizontal="center" vertical="center" wrapText="1"/>
    </xf>
    <xf numFmtId="0" fontId="15" fillId="0" borderId="20" xfId="2" applyFont="1" applyBorder="1" applyAlignment="1">
      <alignment horizontal="center" vertical="center" wrapText="1"/>
    </xf>
    <xf numFmtId="0" fontId="15" fillId="0" borderId="19" xfId="2" applyFont="1" applyBorder="1" applyAlignment="1">
      <alignment horizontal="center" vertical="center" wrapText="1"/>
    </xf>
    <xf numFmtId="0" fontId="15" fillId="0" borderId="3" xfId="2" applyFont="1" applyBorder="1" applyAlignment="1">
      <alignment horizontal="left" vertical="center" wrapText="1"/>
    </xf>
    <xf numFmtId="0" fontId="15" fillId="0" borderId="15" xfId="2" applyFont="1" applyBorder="1" applyAlignment="1">
      <alignment horizontal="left" vertical="center" wrapText="1"/>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1" xfId="2" applyFont="1" applyBorder="1" applyAlignment="1">
      <alignment horizontal="center" vertical="center" wrapText="1"/>
    </xf>
    <xf numFmtId="0" fontId="16" fillId="0" borderId="0" xfId="2" applyFont="1" applyAlignment="1">
      <alignment horizontal="center" vertical="center"/>
    </xf>
    <xf numFmtId="0" fontId="16" fillId="0" borderId="16" xfId="2" applyFont="1" applyBorder="1" applyAlignment="1">
      <alignment horizontal="center" vertical="center"/>
    </xf>
    <xf numFmtId="0" fontId="16" fillId="0" borderId="15" xfId="2" applyFont="1" applyBorder="1" applyAlignment="1">
      <alignment horizontal="center" vertical="center"/>
    </xf>
    <xf numFmtId="0" fontId="16" fillId="0" borderId="18" xfId="2" applyFont="1" applyBorder="1" applyAlignment="1">
      <alignment horizontal="left"/>
    </xf>
    <xf numFmtId="0" fontId="16" fillId="0" borderId="1" xfId="2" applyFont="1" applyBorder="1" applyAlignment="1">
      <alignment horizontal="left"/>
    </xf>
    <xf numFmtId="0" fontId="16" fillId="0" borderId="3" xfId="2" applyFont="1" applyBorder="1" applyAlignment="1">
      <alignment horizontal="center" vertical="center" wrapText="1"/>
    </xf>
    <xf numFmtId="0" fontId="16" fillId="0" borderId="18" xfId="0" applyFont="1" applyBorder="1" applyAlignment="1">
      <alignment horizontal="left"/>
    </xf>
    <xf numFmtId="0" fontId="16" fillId="0" borderId="1" xfId="0" applyFont="1" applyBorder="1" applyAlignment="1">
      <alignment horizontal="left"/>
    </xf>
    <xf numFmtId="14" fontId="15" fillId="0" borderId="16" xfId="0" applyNumberFormat="1" applyFont="1" applyBorder="1" applyAlignment="1">
      <alignment horizontal="center" vertical="center" wrapText="1"/>
    </xf>
    <xf numFmtId="14" fontId="15" fillId="0" borderId="17" xfId="0" applyNumberFormat="1" applyFont="1" applyBorder="1" applyAlignment="1">
      <alignment horizontal="center" vertical="center" wrapText="1"/>
    </xf>
    <xf numFmtId="14" fontId="15" fillId="0" borderId="15"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14" fontId="15" fillId="0" borderId="3" xfId="0" applyNumberFormat="1" applyFont="1" applyBorder="1" applyAlignment="1">
      <alignment horizontal="center" vertical="center" wrapText="1"/>
    </xf>
    <xf numFmtId="0" fontId="17" fillId="0" borderId="5" xfId="0" applyFont="1" applyBorder="1" applyAlignment="1">
      <alignment horizontal="center" wrapText="1"/>
    </xf>
    <xf numFmtId="0" fontId="16" fillId="0" borderId="2" xfId="2" applyFont="1" applyBorder="1" applyAlignment="1">
      <alignment horizontal="center" vertical="center" wrapText="1"/>
    </xf>
    <xf numFmtId="9" fontId="16" fillId="0" borderId="2" xfId="2" applyNumberFormat="1" applyFont="1" applyBorder="1" applyAlignment="1">
      <alignment horizontal="center" vertical="center" wrapText="1"/>
    </xf>
    <xf numFmtId="9" fontId="16" fillId="0" borderId="3" xfId="2" applyNumberFormat="1"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1" fillId="0" borderId="0" xfId="0" applyFont="1" applyAlignment="1">
      <alignment vertical="center" wrapText="1"/>
    </xf>
    <xf numFmtId="14" fontId="16" fillId="2" borderId="3" xfId="0" applyNumberFormat="1" applyFont="1" applyFill="1" applyBorder="1" applyAlignment="1">
      <alignment horizontal="left"/>
    </xf>
    <xf numFmtId="0" fontId="16" fillId="2" borderId="2" xfId="2" applyFont="1" applyFill="1" applyBorder="1" applyAlignment="1">
      <alignment horizontal="center" vertical="center"/>
    </xf>
    <xf numFmtId="0" fontId="16" fillId="2" borderId="3" xfId="2" applyFont="1" applyFill="1" applyBorder="1" applyAlignment="1">
      <alignment horizontal="center" vertical="center"/>
    </xf>
    <xf numFmtId="0" fontId="16" fillId="2" borderId="2" xfId="2" applyFont="1" applyFill="1" applyBorder="1" applyAlignment="1">
      <alignment horizontal="center" vertical="center" wrapText="1"/>
    </xf>
    <xf numFmtId="0" fontId="16" fillId="2" borderId="3" xfId="2" applyFont="1" applyFill="1" applyBorder="1" applyAlignment="1">
      <alignment horizontal="center" vertical="center" wrapText="1"/>
    </xf>
    <xf numFmtId="0" fontId="15" fillId="2" borderId="1" xfId="2" applyFont="1" applyFill="1" applyBorder="1" applyAlignment="1">
      <alignment vertical="center" wrapText="1"/>
    </xf>
    <xf numFmtId="0" fontId="0" fillId="0" borderId="1" xfId="0" applyBorder="1" applyAlignment="1">
      <alignment vertical="center" wrapText="1"/>
    </xf>
    <xf numFmtId="0" fontId="17" fillId="0" borderId="11" xfId="2" applyFont="1" applyBorder="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6" fillId="0" borderId="1" xfId="2" applyFont="1" applyBorder="1" applyAlignment="1">
      <alignment horizontal="center" vertical="center"/>
    </xf>
    <xf numFmtId="0" fontId="17" fillId="0" borderId="2" xfId="2" applyFont="1" applyBorder="1" applyAlignment="1">
      <alignment horizontal="center" vertical="center" wrapText="1"/>
    </xf>
    <xf numFmtId="0" fontId="16" fillId="0" borderId="2" xfId="0" applyFont="1" applyBorder="1" applyAlignment="1">
      <alignment horizontal="center"/>
    </xf>
    <xf numFmtId="0" fontId="16" fillId="0" borderId="2" xfId="0" applyFont="1" applyBorder="1" applyAlignment="1">
      <alignment horizontal="left" wrapText="1"/>
    </xf>
    <xf numFmtId="0" fontId="16" fillId="0" borderId="2" xfId="0" applyFont="1" applyBorder="1" applyAlignment="1">
      <alignment horizontal="left" vertical="center" wrapText="1"/>
    </xf>
    <xf numFmtId="0" fontId="16" fillId="0" borderId="2" xfId="0" applyFont="1" applyBorder="1" applyAlignment="1">
      <alignment vertical="center" wrapText="1"/>
    </xf>
    <xf numFmtId="0" fontId="16" fillId="0" borderId="0" xfId="0" applyFont="1" applyAlignment="1">
      <alignment horizontal="left" vertical="center" wrapText="1"/>
    </xf>
    <xf numFmtId="0" fontId="39" fillId="0" borderId="18" xfId="0" applyFont="1" applyBorder="1" applyAlignment="1">
      <alignment horizontal="center" vertical="center" wrapText="1"/>
    </xf>
    <xf numFmtId="0" fontId="0" fillId="0" borderId="1" xfId="0" applyBorder="1" applyAlignment="1">
      <alignment horizontal="center" vertical="center" wrapText="1"/>
    </xf>
    <xf numFmtId="0" fontId="39" fillId="0" borderId="1" xfId="0" applyFont="1" applyBorder="1" applyAlignment="1">
      <alignment horizontal="center" vertical="center" wrapText="1"/>
    </xf>
    <xf numFmtId="0" fontId="39" fillId="0" borderId="14" xfId="0" applyFont="1" applyBorder="1" applyAlignment="1">
      <alignment horizontal="center" vertical="center" wrapText="1"/>
    </xf>
  </cellXfs>
  <cellStyles count="80">
    <cellStyle name="=C:\WINNT35\SYSTEM32\COMMAND.COM" xfId="14" xr:uid="{D344C872-B0CF-4E6E-9406-ACBB20F6448A}"/>
    <cellStyle name="Ezres 2" xfId="7" xr:uid="{00000000-0005-0000-0000-000000000000}"/>
    <cellStyle name="Ezres 2 2" xfId="38" xr:uid="{5ED8F2FA-1A1E-4901-9DD4-C362FCDAFB2D}"/>
    <cellStyle name="Ezres 2 3" xfId="32" xr:uid="{88CC5F47-1197-4FC3-95BF-B653E0BCECC3}"/>
    <cellStyle name="Ezres 3" xfId="6" xr:uid="{00000000-0005-0000-0000-000001000000}"/>
    <cellStyle name="Ezres 3 2" xfId="19" xr:uid="{D0959792-100E-4B33-BA46-8DE8E41BA4C1}"/>
    <cellStyle name="Ezres 3 2 2" xfId="44" xr:uid="{43DB9CC2-D886-4D8E-903D-211803DDD5DC}"/>
    <cellStyle name="Ezres 3 3" xfId="37" xr:uid="{4B1EE63A-BEEC-4777-885B-6E435BF5FC1F}"/>
    <cellStyle name="Ezres 4" xfId="21" xr:uid="{67B42B86-B7E1-4EA9-A056-825E08C2A503}"/>
    <cellStyle name="Ezres 4 2" xfId="46" xr:uid="{474CE5B6-805D-4904-A3F2-9798868C76AE}"/>
    <cellStyle name="Ezres 5" xfId="27" xr:uid="{7D9C3641-C966-4F54-949F-E59B52816283}"/>
    <cellStyle name="Ezres 6" xfId="78" xr:uid="{1EBEFD96-388E-4534-B074-664038185097}"/>
    <cellStyle name="Heading 1 2" xfId="16" xr:uid="{294812F4-7673-4572-9F32-3988E2F175F8}"/>
    <cellStyle name="Heading 2 2" xfId="13" xr:uid="{7EEC3536-5C7D-4FFF-8589-FBBA4B061DA8}"/>
    <cellStyle name="HeadingTable 19" xfId="17" xr:uid="{6605C548-481D-4570-ABA2-65BB25ABB4B1}"/>
    <cellStyle name="Hivatkozás" xfId="4" builtinId="8"/>
    <cellStyle name="Hivatkozás 2" xfId="30" xr:uid="{62794350-5B30-4A4F-9F90-40D411E72597}"/>
    <cellStyle name="Normál" xfId="0" builtinId="0"/>
    <cellStyle name="Normál 10" xfId="62" xr:uid="{4417915D-9992-49A9-9226-A6556F9A1572}"/>
    <cellStyle name="Normál 19" xfId="28" xr:uid="{A3A112E7-4FBA-4441-B608-06BC544E9D10}"/>
    <cellStyle name="Normal 2" xfId="10" xr:uid="{4496542A-1999-4241-A320-12E1B187BA45}"/>
    <cellStyle name="Normál 2" xfId="2" xr:uid="{00000000-0005-0000-0000-000004000000}"/>
    <cellStyle name="Normál 2 10" xfId="73" xr:uid="{E46A7DF9-D5E9-44D0-A7DE-DB1A5398EFE3}"/>
    <cellStyle name="Normál 2 11" xfId="79" xr:uid="{2742EBFD-1A60-4ABC-ACA6-B46C43C16B50}"/>
    <cellStyle name="Normal 2 2" xfId="12" xr:uid="{E44F02A2-B62E-460B-8DA2-174687B45205}"/>
    <cellStyle name="Normál 2 2" xfId="3" xr:uid="{00000000-0005-0000-0000-000005000000}"/>
    <cellStyle name="Normal 2 2 2" xfId="22" xr:uid="{C75A6807-85A5-47DA-BB7E-408B48E3467F}"/>
    <cellStyle name="Normal 2 3" xfId="24" xr:uid="{7664BDF5-118A-4262-90EB-3A99FE3A2608}"/>
    <cellStyle name="Normál 2 3" xfId="35" xr:uid="{B0832C5E-8434-441E-9A7C-4673DBD1BAD4}"/>
    <cellStyle name="Normál 2 4" xfId="29" xr:uid="{A272AF8E-0DE8-42B8-A1DB-3333ACFFD3A2}"/>
    <cellStyle name="Normál 2 5" xfId="48" xr:uid="{C3190D67-3D0C-4603-8A99-9698E4F5114F}"/>
    <cellStyle name="Normál 2 6" xfId="50" xr:uid="{1B44269C-4536-4AF6-BC56-D3C7DBC48AA8}"/>
    <cellStyle name="Normál 2 7" xfId="61" xr:uid="{48BC997E-117E-451A-B664-1ACDADAD8003}"/>
    <cellStyle name="Normál 2 8" xfId="51" xr:uid="{AC6650FA-DE44-4876-ABC6-50A2F909A9C6}"/>
    <cellStyle name="Normál 2 9" xfId="55" xr:uid="{098ECF48-5269-4F65-8A68-4D599B9EB56D}"/>
    <cellStyle name="Normál 23" xfId="5" xr:uid="{00000000-0005-0000-0000-000006000000}"/>
    <cellStyle name="Normál 23 2" xfId="18" xr:uid="{46F3E0A9-3CDF-4840-A79E-A17E3C1EEBD6}"/>
    <cellStyle name="Normál 23 2 2" xfId="43" xr:uid="{D0F3C315-4FFA-4298-B907-FF332484EFCE}"/>
    <cellStyle name="Normál 23 3" xfId="36" xr:uid="{419BA301-EEC3-4302-98FA-5773D7A39107}"/>
    <cellStyle name="Normal 3" xfId="11" xr:uid="{5C7D66E3-6FC0-4CE6-95ED-9CB6CF1F3790}"/>
    <cellStyle name="Normál 3" xfId="25" xr:uid="{D4C279A1-8DB7-407D-8AA3-A53B8C59D6B3}"/>
    <cellStyle name="Normal 3 10" xfId="74" xr:uid="{BAF401F7-A7F9-488E-9F2A-1E94917E5B08}"/>
    <cellStyle name="Normál 3 10" xfId="69" xr:uid="{2150F1EF-7F92-410B-A833-4A90C39FEF57}"/>
    <cellStyle name="Normal 3 11" xfId="76" xr:uid="{6A832A86-2197-4B4E-B0F8-8E3752D8424F}"/>
    <cellStyle name="Normál 3 11" xfId="71" xr:uid="{C29A8236-E718-49F6-A95B-09441CE620F9}"/>
    <cellStyle name="Normal 3 12" xfId="77" xr:uid="{4ABD71E8-EE94-4944-AA83-2DAD14722FDC}"/>
    <cellStyle name="Normál 3 12" xfId="75" xr:uid="{1C1F8503-62F1-442C-948A-1FC20369052D}"/>
    <cellStyle name="Normal 3 2" xfId="41" xr:uid="{B35098B5-128E-4C97-8740-C4D03B840A33}"/>
    <cellStyle name="Normál 3 2" xfId="33" xr:uid="{FD8E2FA7-ABEA-4C6C-AE03-4C5C892DC4C4}"/>
    <cellStyle name="Normal 3 3" xfId="60" xr:uid="{51830D20-DB76-4689-8B59-69D7310E7B6C}"/>
    <cellStyle name="Normál 3 3" xfId="52" xr:uid="{BFC9502F-672D-4BFC-8590-2BBF29B26696}"/>
    <cellStyle name="Normal 3 4" xfId="63" xr:uid="{B5920F30-1AAE-4645-B3BD-366F6E7C9A27}"/>
    <cellStyle name="Normál 3 4" xfId="64" xr:uid="{6CEB6584-2DC5-4A48-87E2-D8741EC5231C}"/>
    <cellStyle name="Normal 3 5" xfId="56" xr:uid="{D571AD06-EDCB-4051-AE7B-F8D651BFF097}"/>
    <cellStyle name="Normál 3 5" xfId="54" xr:uid="{CF2304E3-8A90-4D42-AF17-78525058D458}"/>
    <cellStyle name="Normal 3 6" xfId="53" xr:uid="{79151972-2C3F-4552-B470-D91A34147FC7}"/>
    <cellStyle name="Normál 3 6" xfId="65" xr:uid="{90D53CD7-C8EF-4887-94C4-9EA422AD8A91}"/>
    <cellStyle name="Normal 3 7" xfId="49" xr:uid="{2290BF19-71EE-40F6-8C7B-FB8401B9D872}"/>
    <cellStyle name="Normál 3 7" xfId="68" xr:uid="{9BF1BF85-C9C0-4518-B79D-6E4933D8715F}"/>
    <cellStyle name="Normal 3 8" xfId="57" xr:uid="{A647A2A3-681C-479F-A617-E6EB33C8B16A}"/>
    <cellStyle name="Normál 3 8" xfId="72" xr:uid="{46E44FCD-D5B2-4E96-B58D-9F87921BF302}"/>
    <cellStyle name="Normal 3 9" xfId="58" xr:uid="{6400B566-BB3F-43A6-B553-531D631000F6}"/>
    <cellStyle name="Normál 3 9" xfId="67" xr:uid="{74CD7BB5-4595-4CB0-93A7-DAB1F19A658F}"/>
    <cellStyle name="Normál 4" xfId="9" xr:uid="{603B1164-260C-4CBD-9207-7CA9D7414485}"/>
    <cellStyle name="Normál 4 2" xfId="20" xr:uid="{1CE0B3DE-BA2A-49D3-81C8-5503B12953CE}"/>
    <cellStyle name="Normál 4 2 2" xfId="45" xr:uid="{0F252980-4F2E-4C35-9650-41C96F253313}"/>
    <cellStyle name="Normál 4 3" xfId="40" xr:uid="{9E2D22C2-B5B7-4EF5-AFA4-B91D23A8191F}"/>
    <cellStyle name="Normál 5" xfId="26" xr:uid="{6ABF5867-079F-4DC9-B352-7CA625DF073D}"/>
    <cellStyle name="Normál 6" xfId="42" xr:uid="{D01C9837-EF0D-4677-8713-16E0E0CED721}"/>
    <cellStyle name="Normál 7" xfId="66" xr:uid="{0512851C-07A3-40FB-81EB-C43D3D7343E1}"/>
    <cellStyle name="Normál 8" xfId="59" xr:uid="{7F6D9361-0B5E-4E3B-9FA7-8BB4F77B2FB8}"/>
    <cellStyle name="Normál 9" xfId="70" xr:uid="{E5A2B4E0-ECF9-4D80-8FB0-76C53229465A}"/>
    <cellStyle name="optionalExposure 12" xfId="15" xr:uid="{711AA85A-B50E-47A3-A783-17211FCDD452}"/>
    <cellStyle name="Százalék" xfId="1" builtinId="5"/>
    <cellStyle name="Százalék 2" xfId="8" xr:uid="{00000000-0005-0000-0000-000008000000}"/>
    <cellStyle name="Százalék 2 2" xfId="39" xr:uid="{7150C8C1-A517-44CC-8842-E973BD694DF3}"/>
    <cellStyle name="Százalék 2 3" xfId="31" xr:uid="{72534794-0AE3-46F8-9EFE-376A7F37F4D9}"/>
    <cellStyle name="Százalék 3" xfId="23" xr:uid="{6E0F3867-B6EF-4FC7-A44C-78393A49ABE4}"/>
    <cellStyle name="Százalék 3 2" xfId="47" xr:uid="{522F3DF0-EF3E-464F-8F0B-26BD40CA627E}"/>
    <cellStyle name="Százalék 3 3" xfId="34" xr:uid="{899F9730-073E-4560-9FAE-F69C3CD1CE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sheetData>
      <sheetData sheetId="5"/>
      <sheetData sheetId="6"/>
      <sheetData sheetId="7"/>
      <sheetData sheetId="8"/>
      <sheetData sheetId="9"/>
      <sheetData sheetId="10"/>
      <sheetData sheetId="11"/>
      <sheetData sheetId="12"/>
      <sheetData sheetId="13">
        <row r="1">
          <cell r="B1" t="str">
            <v>AT</v>
          </cell>
        </row>
        <row r="2">
          <cell r="B2" t="str">
            <v>b_Institution or equivalent</v>
          </cell>
        </row>
        <row r="3">
          <cell r="B3" t="str">
            <v>d_Entry date</v>
          </cell>
        </row>
        <row r="4">
          <cell r="B4" t="str">
            <v>d_First foreseeable termination date</v>
          </cell>
        </row>
        <row r="5">
          <cell r="B5" t="str">
            <v>d_Legal final maturity date</v>
          </cell>
        </row>
        <row r="6">
          <cell r="B6" t="str">
            <v>d_Origination date of the securitisation</v>
          </cell>
        </row>
        <row r="7">
          <cell r="B7" t="str">
            <v>d_Removal date</v>
          </cell>
        </row>
        <row r="8">
          <cell r="B8" t="str">
            <v>i_Maturity value (days)</v>
          </cell>
        </row>
        <row r="9">
          <cell r="B9" t="str">
            <v>i_Number of breaches during reporting period</v>
          </cell>
        </row>
        <row r="10">
          <cell r="B10" t="str">
            <v>i_Number of counterparties</v>
          </cell>
        </row>
        <row r="11">
          <cell r="B11" t="str">
            <v>i_Number of exposures</v>
          </cell>
        </row>
        <row r="12">
          <cell r="B12" t="str">
            <v>i_Number of loss events (flow)</v>
          </cell>
        </row>
        <row r="13">
          <cell r="B13" t="str">
            <v>i_Number of obligors</v>
          </cell>
        </row>
        <row r="14">
          <cell r="B14" t="str">
            <v>i_Number of overshotings</v>
          </cell>
        </row>
        <row r="15">
          <cell r="B15" t="str">
            <v>i_Obligor grade</v>
          </cell>
        </row>
        <row r="16">
          <cell r="B16" t="str">
            <v>i_Total number of counterparties</v>
          </cell>
        </row>
        <row r="17">
          <cell r="B17" t="str">
            <v>m_10% CET1 threshold</v>
          </cell>
        </row>
        <row r="18">
          <cell r="B18" t="str">
            <v>m_10% CET1 transitional limit</v>
          </cell>
        </row>
        <row r="19">
          <cell r="B19" t="str">
            <v>m_15% CET1 threshold</v>
          </cell>
        </row>
        <row r="20">
          <cell r="B20" t="str">
            <v>m_15% CET1 transitional limit</v>
          </cell>
        </row>
        <row r="21">
          <cell r="B21" t="str">
            <v>m_Accumulated credit risk adjustments</v>
          </cell>
        </row>
        <row r="22">
          <cell r="B22" t="str">
            <v>m_Accumulated impairment</v>
          </cell>
        </row>
        <row r="23">
          <cell r="B23" t="str">
            <v>m_Accumulated write-offs</v>
          </cell>
        </row>
        <row r="24">
          <cell r="B24" t="str">
            <v>m_Acquisition cost</v>
          </cell>
        </row>
        <row r="25">
          <cell r="B25" t="str">
            <v>m_Actuarial gains and losses (flow)</v>
          </cell>
        </row>
        <row r="26">
          <cell r="B26" t="str">
            <v>m_Additions (flow)</v>
          </cell>
        </row>
        <row r="27">
          <cell r="B27" t="str">
            <v>m_Additions, including increases in existing provisions (flow)</v>
          </cell>
        </row>
        <row r="28">
          <cell r="B28" t="str">
            <v>m_Adjusted stressed VaR</v>
          </cell>
        </row>
        <row r="29">
          <cell r="B29" t="str">
            <v>m_Adjusted VaR</v>
          </cell>
        </row>
        <row r="30">
          <cell r="B30" t="str">
            <v>m_Adjustment residual amount</v>
          </cell>
        </row>
        <row r="31">
          <cell r="B31" t="str">
            <v>m_Adjustment residual amount (flow)</v>
          </cell>
        </row>
        <row r="32">
          <cell r="B32" t="str">
            <v>m_Adjustment to the risk-weighted exposure amount due to maturity mismatches</v>
          </cell>
        </row>
        <row r="33">
          <cell r="B33" t="str">
            <v>m_Adjustment to the risk-weighted exposure amount due to maturity mismatches (CR SEC IRB)</v>
          </cell>
        </row>
        <row r="34">
          <cell r="B34" t="str">
            <v>m_Adjustment to the risk-weighted exposure amount due to maturity mismatches (CR SEC SA)</v>
          </cell>
        </row>
        <row r="35">
          <cell r="B35" t="str">
            <v>m_Adjustment to Value used for MKR purpose, net, weighted after cap due to infringement of the due diligence provisions (MKR SA SEC)</v>
          </cell>
        </row>
        <row r="36">
          <cell r="B36" t="str">
            <v>m_Adjustment to weighted securitisation value used for MKR purposes</v>
          </cell>
        </row>
        <row r="37">
          <cell r="B37" t="str">
            <v>m_All changes in allowances for credit losses (flow)</v>
          </cell>
        </row>
        <row r="38">
          <cell r="B38" t="str">
            <v>m_All changes in Equity (flow)</v>
          </cell>
        </row>
        <row r="39">
          <cell r="B39" t="str">
            <v>m_All changes in Provisions (flow)</v>
          </cell>
        </row>
        <row r="40">
          <cell r="B40" t="str">
            <v>m_All price risks capital charge for CTP 12 weeks average</v>
          </cell>
        </row>
        <row r="41">
          <cell r="B41" t="str">
            <v>m_All price risks capital charge for CTP Floor</v>
          </cell>
        </row>
        <row r="42">
          <cell r="B42" t="str">
            <v>m_All price risks capital charge for CTP Last measure</v>
          </cell>
        </row>
        <row r="43">
          <cell r="B43" t="str">
            <v>m_All Reclassifications (flow)</v>
          </cell>
        </row>
        <row r="44">
          <cell r="B44" t="str">
            <v xml:space="preserve">m_All Reclassifications (flow) </v>
          </cell>
        </row>
        <row r="45">
          <cell r="B45" t="str">
            <v>m_Alleviation of own funds requirements due to diversivication</v>
          </cell>
        </row>
        <row r="46">
          <cell r="B46" t="str">
            <v>m_Alleviation of own funds requirements due to risk mitigation techniques</v>
          </cell>
        </row>
        <row r="47">
          <cell r="B47" t="str">
            <v>m_Alleviation of own funds requirements due to the expected loss captured in business practices</v>
          </cell>
        </row>
        <row r="48">
          <cell r="B48" t="str">
            <v>m_Allowance account</v>
          </cell>
        </row>
        <row r="49">
          <cell r="B49" t="str">
            <v>m_Amount assigned to direct credit substitutes</v>
          </cell>
        </row>
        <row r="50">
          <cell r="B50" t="str">
            <v>m_Amount assigned to eligible liquidity facilities</v>
          </cell>
        </row>
        <row r="51">
          <cell r="B51" t="str">
            <v>m_Amount assigned to IRS / CRS</v>
          </cell>
        </row>
        <row r="52">
          <cell r="B52" t="str">
            <v>m_Amount assigned to other off-balance sheet items</v>
          </cell>
        </row>
        <row r="53">
          <cell r="B53" t="str">
            <v xml:space="preserve">m_Amount by which any related credit derivatives mitigate the maximum exposure to credit risk </v>
          </cell>
        </row>
        <row r="54">
          <cell r="B54" t="str">
            <v>m_Amount contractually required to pay at maturity</v>
          </cell>
        </row>
        <row r="55">
          <cell r="B55" t="str">
            <v>m_Amount of Assets involved in the services provided by the institution</v>
          </cell>
        </row>
        <row r="56">
          <cell r="B56" t="str">
            <v>m_Amount of change in fair value attributable to changes in credit risk (flow)</v>
          </cell>
        </row>
        <row r="57">
          <cell r="B57" t="str">
            <v>m_Amount of changes in fair value attributable to changes in credit risk (flow)</v>
          </cell>
        </row>
        <row r="58">
          <cell r="B58" t="str">
            <v>m_Amount of cumulative change in fair values attributable to changes in credit risk</v>
          </cell>
        </row>
        <row r="59">
          <cell r="B59" t="str">
            <v xml:space="preserve">m_Amount of cumulative change in the fair value of any related credit derivatives since designated </v>
          </cell>
        </row>
        <row r="60">
          <cell r="B60" t="str">
            <v>m_Amount of gains (flow)</v>
          </cell>
        </row>
        <row r="61">
          <cell r="B61" t="str">
            <v>m_Amount of losses (flow)</v>
          </cell>
        </row>
        <row r="62">
          <cell r="B62" t="str">
            <v>m_Amount of own equity instruments  contractually obliged to purchase</v>
          </cell>
        </row>
        <row r="63">
          <cell r="B63" t="str">
            <v>m_Amount of purchases of own instruments</v>
          </cell>
        </row>
        <row r="64">
          <cell r="B64" t="str">
            <v xml:space="preserve">m_Amount of the change in the fair value of any related credit derivatives or similar instrument </v>
          </cell>
        </row>
        <row r="65">
          <cell r="B65" t="str">
            <v>m_Amount qualifying as consolidated reserves in accordance with prior regulation</v>
          </cell>
        </row>
        <row r="66">
          <cell r="B66" t="str">
            <v xml:space="preserve">m_Amount that exceeds the limit for grandfathering of instruments not consituting State aid </v>
          </cell>
        </row>
        <row r="67">
          <cell r="B67" t="str">
            <v>m_Amount to be deducted as a result of the application of the 10% CET1 limit</v>
          </cell>
        </row>
        <row r="68">
          <cell r="B68" t="str">
            <v>m_Amount to be deducted as a result of the application of the 15% CET1limit</v>
          </cell>
        </row>
        <row r="69">
          <cell r="B69" t="str">
            <v>m_Amount to be risk weighted as a result of the application of the 10% CET1 limit</v>
          </cell>
        </row>
        <row r="70">
          <cell r="B70" t="str">
            <v>m_Amount treated as AT1 instruments of relevant entities where the institution does not have a significant investment</v>
          </cell>
        </row>
        <row r="71">
          <cell r="B71" t="str">
            <v>m_Amount treated as AT1 instruments of relevant entities where the institution has a significant investment</v>
          </cell>
        </row>
        <row r="72">
          <cell r="B72" t="str">
            <v>m_Amount treated as AT2 instruments of relevant entities where the institution does not have a significant investment</v>
          </cell>
        </row>
        <row r="73">
          <cell r="B73" t="str">
            <v>m_Amount treated as AT2 instruments of relevant entities where the institution has a significant investment</v>
          </cell>
        </row>
        <row r="74">
          <cell r="B74" t="str">
            <v>m_Amount treated as CET1 instruments of relevant entities where the institution does not have a significant investment</v>
          </cell>
        </row>
        <row r="75">
          <cell r="B75" t="str">
            <v>m_Amount treated as CET1 instruments of relevant entities where the institution has a significant investment</v>
          </cell>
        </row>
        <row r="76">
          <cell r="B76" t="str">
            <v xml:space="preserve">m_Amount used for LGD adjustment </v>
          </cell>
        </row>
        <row r="77">
          <cell r="B77" t="str">
            <v>m_Amounts derecognised for capital purposes</v>
          </cell>
        </row>
        <row r="78">
          <cell r="B78" t="str">
            <v>m_Amounts exempted from the LE regime</v>
          </cell>
        </row>
        <row r="79">
          <cell r="B79" t="str">
            <v>m_Amounts not recognised as an asset, due to limits of para 58 (b)</v>
          </cell>
        </row>
        <row r="80">
          <cell r="B80" t="str">
            <v>m_Amounts reversed for estimated probable loan losses on exposures (flow)</v>
          </cell>
        </row>
        <row r="81">
          <cell r="B81" t="str">
            <v>m_Amounts set aside for estimated probable loan losses on exposures (flow)</v>
          </cell>
        </row>
        <row r="82">
          <cell r="B82" t="str">
            <v>m_Amounts taken against allowances (flow)</v>
          </cell>
        </row>
        <row r="83">
          <cell r="B83" t="str">
            <v>m_Amounts used (flow)</v>
          </cell>
        </row>
        <row r="84">
          <cell r="B84" t="str">
            <v>m_Applicable limit for institutions</v>
          </cell>
        </row>
        <row r="85">
          <cell r="B85" t="str">
            <v>m_Applicable limit for non institutions</v>
          </cell>
        </row>
        <row r="86">
          <cell r="B86" t="str">
            <v>m_ASA modified nominal amount</v>
          </cell>
        </row>
        <row r="87">
          <cell r="B87" t="str">
            <v>m_Assumed charge for CTP floor - weighted positions after cap</v>
          </cell>
        </row>
        <row r="88">
          <cell r="B88" t="str">
            <v>m_Average incremental default and migration risk capital charge</v>
          </cell>
        </row>
        <row r="89">
          <cell r="B89" t="str">
            <v xml:space="preserve">m_Base for calculating the limit for grandfathering of instruments not consituting State aid </v>
          </cell>
        </row>
        <row r="90">
          <cell r="B90" t="str">
            <v>m_Benefits paid (flow)</v>
          </cell>
        </row>
        <row r="91">
          <cell r="B91" t="str">
            <v>m_Business combinations or divestitures (flow)</v>
          </cell>
        </row>
        <row r="92">
          <cell r="B92" t="str">
            <v>m_Capital Reduction (flow)</v>
          </cell>
        </row>
        <row r="93">
          <cell r="B93" t="str">
            <v>m_Capital requirements</v>
          </cell>
        </row>
        <row r="94">
          <cell r="B94" t="str">
            <v>m_Carrying amount</v>
          </cell>
        </row>
        <row r="95">
          <cell r="B95" t="str">
            <v>m_Carrying amount (flow)</v>
          </cell>
        </row>
        <row r="96">
          <cell r="B96" t="str">
            <v>m_Carrying amount [before restatement]</v>
          </cell>
        </row>
        <row r="97">
          <cell r="B97" t="str">
            <v>m_Carrying amount before amount of purchases of own instruments</v>
          </cell>
        </row>
        <row r="98">
          <cell r="B98" t="str">
            <v xml:space="preserve">m_Carrying amount of Collateral obtained </v>
          </cell>
        </row>
        <row r="99">
          <cell r="B99" t="str">
            <v>m_Carrying amount of Collateral obtained during the period (flow)</v>
          </cell>
        </row>
        <row r="100">
          <cell r="B100" t="str">
            <v>m_Carrying amount, Mark-to-market (Mark-to-Model) value</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row>
        <row r="103">
          <cell r="B103" t="str">
            <v>m_Changes in Equity from business combinations (flow)</v>
          </cell>
        </row>
        <row r="104">
          <cell r="B104" t="str">
            <v>m_Changes in Equity from share based payments (flow)</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row>
        <row r="106">
          <cell r="B106" t="str">
            <v>m_Changes in Provisions other than Additions, including increases in existing provisions, Amounts used, Unused amounts reversed during the period, Increase in the discounted amount and effect of any change in the discount rate (flow)</v>
          </cell>
        </row>
        <row r="107">
          <cell r="B107" t="str">
            <v>m_Computable amount</v>
          </cell>
        </row>
        <row r="108">
          <cell r="B108" t="str">
            <v>m_Computable amount - Individual basis</v>
          </cell>
        </row>
        <row r="109">
          <cell r="B109" t="str">
            <v>m_Computable amount (flow)</v>
          </cell>
        </row>
        <row r="110">
          <cell r="B110" t="str">
            <v>m_Computable amount, transitional computable amount</v>
          </cell>
        </row>
        <row r="111">
          <cell r="B111" t="str">
            <v>m_Contributions paid by plan participants (flow)</v>
          </cell>
        </row>
        <row r="112">
          <cell r="B112" t="str">
            <v>m_Conversion of debt to equity (flow)</v>
          </cell>
        </row>
        <row r="113">
          <cell r="B113" t="str">
            <v>m_Credit risk adjustments for defaults observed during the period (flow)</v>
          </cell>
        </row>
        <row r="114">
          <cell r="B114" t="str">
            <v>m_Credit risk adjustments, Write-offs for defaults observed during the period (flow)</v>
          </cell>
        </row>
        <row r="115">
          <cell r="B115" t="str">
            <v>m_Credit risk adjustments. Additions (flow)</v>
          </cell>
        </row>
        <row r="116">
          <cell r="B116" t="str">
            <v>m_Credit risk adjustments. General. Computable amount</v>
          </cell>
        </row>
        <row r="117">
          <cell r="B117" t="str">
            <v>m_Credit risk adjustments. Reversals (flow)</v>
          </cell>
        </row>
        <row r="118">
          <cell r="B118" t="str">
            <v>m_Credit risk mitigation techniques with substitution effects on the exposure</v>
          </cell>
        </row>
        <row r="119">
          <cell r="B119" t="str">
            <v>m_Credit value adjustments</v>
          </cell>
        </row>
        <row r="120">
          <cell r="B120" t="str">
            <v>m_CRM  substitution effects Inflows</v>
          </cell>
        </row>
        <row r="121">
          <cell r="B121" t="str">
            <v>m_CRM  substitution effects Inflows (CR SA)</v>
          </cell>
        </row>
        <row r="122">
          <cell r="B122" t="str">
            <v>m_CRM  substitution effects Inflows (CR SEC IRB)</v>
          </cell>
        </row>
        <row r="123">
          <cell r="B123" t="str">
            <v>m_CRM  substitution effects Inflows (CR SEC SA)</v>
          </cell>
        </row>
        <row r="124">
          <cell r="B124" t="str">
            <v>m_CRM  substitution effects Outflows</v>
          </cell>
        </row>
        <row r="125">
          <cell r="B125" t="str">
            <v>m_CRM  substitution effects Outflows (CR SEC IRB)</v>
          </cell>
        </row>
        <row r="126">
          <cell r="B126" t="str">
            <v>m_CRM  substitution effects Outflows (CR SEC SA)</v>
          </cell>
        </row>
        <row r="127">
          <cell r="B127" t="str">
            <v>m_CRM  Unfunded credit protection adjusted values (G*) - Outflows (CR SEC IRB)</v>
          </cell>
        </row>
        <row r="128">
          <cell r="B128" t="str">
            <v>m_CRM  Unfunded credit protection adjusted values (G*) - Outflows (CR SEC SA)</v>
          </cell>
        </row>
        <row r="129">
          <cell r="B129" t="str">
            <v>m_CRM Financial collateral: adjusted value (Cvam)</v>
          </cell>
        </row>
        <row r="130">
          <cell r="B130" t="str">
            <v>m_CRM Financial collateral: adjusted value (Cvam) (CR SA)</v>
          </cell>
        </row>
        <row r="131">
          <cell r="B131" t="str">
            <v>m_CRM Financial collateral: adjusted value (Cvam) (CR SEC IRB)</v>
          </cell>
        </row>
        <row r="132">
          <cell r="B132" t="str">
            <v>m_CRM Financial collateral: adjusted value (Cvam) (CR SEC SA)</v>
          </cell>
        </row>
        <row r="133">
          <cell r="B133" t="str">
            <v>m_CRM Funded credit protection (Cva) (CR SEC IRB)</v>
          </cell>
        </row>
        <row r="134">
          <cell r="B134" t="str">
            <v>m_CRM Funded credit protection (Cva) (CR SEC SA)</v>
          </cell>
        </row>
        <row r="135">
          <cell r="B135" t="str">
            <v>m_CRM substitution effects - Value of Credit derivatives [CR IRB]</v>
          </cell>
        </row>
        <row r="136">
          <cell r="B136" t="str">
            <v>m_CRM substitution effects - Value of Credit derivatives [CR SA]</v>
          </cell>
        </row>
        <row r="137">
          <cell r="B137" t="str">
            <v>m_CRM substitution effects - Value of Financial collateral: simple method [CR SA]</v>
          </cell>
        </row>
        <row r="138">
          <cell r="B138" t="str">
            <v>m_CRM substitution effects - Value of Funded credit protection (CR SEC IRB)</v>
          </cell>
        </row>
        <row r="139">
          <cell r="B139" t="str">
            <v>m_CRM substitution effects - Value of Funded credit protection (CR SEC SA)</v>
          </cell>
        </row>
        <row r="140">
          <cell r="B140" t="str">
            <v>m_CRM substitution effects - Value of Guarantees [CR IRB]</v>
          </cell>
        </row>
        <row r="141">
          <cell r="B141" t="str">
            <v>m_CRM substitution effects - Value of Guarantees [CR SA]</v>
          </cell>
        </row>
        <row r="142">
          <cell r="B142" t="str">
            <v>m_CRM substitution effects - Value of Other funded credit protection [CR IRB]</v>
          </cell>
        </row>
        <row r="143">
          <cell r="B143" t="str">
            <v>m_CRM substitution effects - Value of Other funded credit protection [CR SA]</v>
          </cell>
        </row>
        <row r="144">
          <cell r="B144" t="str">
            <v>m_CRM substitution effects - Value of Unfunded credit protection: adjusted values (CR SEC IRB)</v>
          </cell>
        </row>
        <row r="145">
          <cell r="B145" t="str">
            <v>m_CRM substitution effects - Value of Unfunded credit protection: adjusted values (CR SEC SA)</v>
          </cell>
        </row>
        <row r="146">
          <cell r="B146" t="str">
            <v>m_CRM substitution effects Inflows (CR IRB)</v>
          </cell>
        </row>
        <row r="147">
          <cell r="B147" t="str">
            <v>m_CRM substitution effects Outflows (CR IRB)</v>
          </cell>
        </row>
        <row r="148">
          <cell r="B148" t="str">
            <v>m_CRM substitution effects Outflows (CR SA)</v>
          </cell>
        </row>
        <row r="149">
          <cell r="B149" t="str">
            <v>m_CRM Volatility adjustment to the exposure</v>
          </cell>
        </row>
        <row r="150">
          <cell r="B150" t="str">
            <v>m_CRM Volatility adjustment to the exposure (CR SA)</v>
          </cell>
        </row>
        <row r="151">
          <cell r="B151" t="str">
            <v>m_CRM Volatility and maturity adjustments</v>
          </cell>
        </row>
        <row r="152">
          <cell r="B152" t="str">
            <v>m_CRM Volatility and maturity adjustments (CR SA)</v>
          </cell>
        </row>
        <row r="153">
          <cell r="B153" t="str">
            <v>m_CTP value used for MKR purposes</v>
          </cell>
        </row>
        <row r="154">
          <cell r="B154" t="str">
            <v>m_Current period (flow)</v>
          </cell>
        </row>
        <row r="155">
          <cell r="B155" t="str">
            <v>m_Current service cost (flow)</v>
          </cell>
        </row>
        <row r="156">
          <cell r="B156" t="str">
            <v>m_Dedutible amount</v>
          </cell>
        </row>
        <row r="157">
          <cell r="B157" t="str">
            <v>m_Dividends (flow)</v>
          </cell>
        </row>
        <row r="158">
          <cell r="B158" t="str">
            <v>m_Effects of changes in accounting policies recognised in accordance with IAS 8 (flow)</v>
          </cell>
        </row>
        <row r="159">
          <cell r="B159" t="str">
            <v>m_Effects of corrections of errors recognised in accordance with IAS 8 (flow)</v>
          </cell>
        </row>
        <row r="160">
          <cell r="B160" t="str">
            <v>m_Eligible amount of minority interest and equivalents including transitional provisions</v>
          </cell>
        </row>
        <row r="161">
          <cell r="B161" t="str">
            <v>m_Exercise/Expiration of equity Instruments other than capital Instruments (flow)</v>
          </cell>
        </row>
        <row r="162">
          <cell r="B162" t="str">
            <v>m_Expected loss amount</v>
          </cell>
        </row>
        <row r="163">
          <cell r="B163" t="str">
            <v>m_Expected loss amount higher than CVA at the neeting set level</v>
          </cell>
        </row>
        <row r="164">
          <cell r="B164" t="str">
            <v>m_Exposure after crm substitution effects pre conversion factors (CR IRB)</v>
          </cell>
        </row>
        <row r="165">
          <cell r="B165" t="str">
            <v>m_Exposure after CRM substitution effects pre conversion factors [CR IRB]</v>
          </cell>
        </row>
        <row r="166">
          <cell r="B166" t="str">
            <v>m_Exposure net of value adjustments and provisions</v>
          </cell>
        </row>
        <row r="167">
          <cell r="B167" t="str">
            <v>m_Exposure net of value adjustments and provisions (CR SA)</v>
          </cell>
        </row>
        <row r="168">
          <cell r="B168" t="str">
            <v>m_Exposure net of value adjustments and provisions (CR SEC SA)</v>
          </cell>
        </row>
        <row r="169">
          <cell r="B169" t="str">
            <v>m_Exposure value</v>
          </cell>
        </row>
        <row r="170">
          <cell r="B170" t="str">
            <v>m_Exposure value  (CR SEC SA)</v>
          </cell>
        </row>
        <row r="171">
          <cell r="B171" t="str">
            <v>m_Exposure value  (CR SEC SA) deducted from own funds</v>
          </cell>
        </row>
        <row r="172">
          <cell r="B172" t="str">
            <v>m_Exposure value  (CR SEC SA) subject to risk weights</v>
          </cell>
        </row>
        <row r="173">
          <cell r="B173" t="str">
            <v>m_Exposure value - all exposures</v>
          </cell>
        </row>
        <row r="174">
          <cell r="B174" t="str">
            <v>m_Exposure value - securitised exposures of the reporting institutions</v>
          </cell>
        </row>
        <row r="175">
          <cell r="B175" t="str">
            <v>m_Exposure value (CR EQU IRB)</v>
          </cell>
        </row>
        <row r="176">
          <cell r="B176" t="str">
            <v>m_Exposure value (CR IRB)</v>
          </cell>
        </row>
        <row r="177">
          <cell r="B177" t="str">
            <v>m_Exposure value (CR SA)</v>
          </cell>
        </row>
        <row r="178">
          <cell r="B178" t="str">
            <v>m_Exposure value (CR SEC IRB)</v>
          </cell>
        </row>
        <row r="179">
          <cell r="B179" t="str">
            <v>m_Exposure value (CR SEC IRB) subject to risk weights</v>
          </cell>
        </row>
        <row r="180">
          <cell r="B180" t="str">
            <v>m_Exposure Value deducted from own funds</v>
          </cell>
        </row>
        <row r="181">
          <cell r="B181" t="str">
            <v>m_Exposure value deducted from own funds (CR SEC IRB)</v>
          </cell>
        </row>
        <row r="182">
          <cell r="B182" t="str">
            <v>m_Exposure value subject to risk weights</v>
          </cell>
        </row>
        <row r="183">
          <cell r="B183" t="str">
            <v>m_Exposures deducted from own funds</v>
          </cell>
        </row>
        <row r="184">
          <cell r="B184" t="str">
            <v>m_Fair value</v>
          </cell>
        </row>
        <row r="185">
          <cell r="B185" t="str">
            <v>m_Foreign currency translation (flow)</v>
          </cell>
        </row>
        <row r="186">
          <cell r="B186" t="str">
            <v>m_Fully adjusted exposure value (E*)</v>
          </cell>
        </row>
        <row r="187">
          <cell r="B187" t="str">
            <v>m_Fully adjusted exposure value (E*) (CR SA)</v>
          </cell>
        </row>
        <row r="188">
          <cell r="B188" t="str">
            <v>m_Fully adjusted exposure value E*  (CR SEC SA)</v>
          </cell>
        </row>
        <row r="189">
          <cell r="B189" t="str">
            <v>m_Fully adjusted exposure value E* (CR SEC IRB)</v>
          </cell>
        </row>
        <row r="190">
          <cell r="B190" t="str">
            <v>m_General credit risk adjustments</v>
          </cell>
        </row>
        <row r="191">
          <cell r="B191" t="str">
            <v>m_Goodwill included in carrying amount</v>
          </cell>
        </row>
        <row r="192">
          <cell r="B192" t="str">
            <v xml:space="preserve">m_Gross [before taxes] unrealised gains [accumulated] </v>
          </cell>
        </row>
        <row r="193">
          <cell r="B193" t="str">
            <v>m_Gross [before taxes] unrealised gains and losses [accumulated]</v>
          </cell>
        </row>
        <row r="194">
          <cell r="B194" t="str">
            <v xml:space="preserve">m_Gross [before taxes] unrealised losses [accumulated] </v>
          </cell>
        </row>
        <row r="195">
          <cell r="B195" t="str">
            <v>m_Gross carrying amount</v>
          </cell>
        </row>
        <row r="196">
          <cell r="B196" t="str">
            <v>m_Gross carrying amount, Notional</v>
          </cell>
        </row>
        <row r="197">
          <cell r="B197" t="str">
            <v>m_Gross carrying amount, Notional of defaults observed during the period (flow)</v>
          </cell>
        </row>
        <row r="198">
          <cell r="B198" t="str">
            <v>m_Gross direct holdings of AT1 capital of relevant entities where the institution does not have a significant investment</v>
          </cell>
        </row>
        <row r="199">
          <cell r="B199" t="str">
            <v>m_Gross direct holdings of AT1 capital of relevant entities where the institution has a significant investment</v>
          </cell>
        </row>
        <row r="200">
          <cell r="B200" t="str">
            <v>m_Gross direct holdings of CET1 capital of relevant entities where the institution does not have a significant investment</v>
          </cell>
        </row>
        <row r="201">
          <cell r="B201" t="str">
            <v>m_Gross direct holdings of CET1 capital of relevant entities where the institution has a significant investment</v>
          </cell>
        </row>
        <row r="202">
          <cell r="B202" t="str">
            <v>m_Gross direct holdings of T2 capital of relevant entities where the institution does not have a significant investment</v>
          </cell>
        </row>
        <row r="203">
          <cell r="B203" t="str">
            <v>m_Gross direct holdings of T2 capital of relevant entities where the institution has a significant investment</v>
          </cell>
        </row>
        <row r="204">
          <cell r="B204" t="str">
            <v>m_Increase in the discounted amount and effect of any change in the discount rate (flow)</v>
          </cell>
        </row>
        <row r="205">
          <cell r="B205" t="str">
            <v>m_Incremental default and migration risk capital charge last measure</v>
          </cell>
        </row>
        <row r="206">
          <cell r="B206" t="str">
            <v>m_Interest cost (flow)</v>
          </cell>
        </row>
        <row r="207">
          <cell r="B207" t="str">
            <v>m_Issuance of equity Instruments other than capital instruments (flow)</v>
          </cell>
        </row>
        <row r="208">
          <cell r="B208" t="str">
            <v>m_Issuance of ordinary shares (flow)</v>
          </cell>
        </row>
        <row r="209">
          <cell r="B209" t="str">
            <v>m_Issuance of preference shares (flow)</v>
          </cell>
        </row>
        <row r="210">
          <cell r="B210" t="str">
            <v>m_Latest available stressed VaR</v>
          </cell>
        </row>
        <row r="211">
          <cell r="B211" t="str">
            <v>m_LE Exposure value after application of exemptions and CRM</v>
          </cell>
        </row>
        <row r="212">
          <cell r="B212" t="str">
            <v>m_LE Exposure value before application of exemptions and CRM</v>
          </cell>
        </row>
        <row r="213">
          <cell r="B213" t="str">
            <v>m_LE Original exposure</v>
          </cell>
        </row>
        <row r="214">
          <cell r="B214" t="str">
            <v>m_LE Percentage against capital before application of exemptions and CRM</v>
          </cell>
        </row>
        <row r="215">
          <cell r="B215" t="str">
            <v xml:space="preserve">m_Limit for grandfathering of instruments not consituting State aid </v>
          </cell>
        </row>
        <row r="216">
          <cell r="B216" t="str">
            <v>m_Losses stemming from lending collateralised</v>
          </cell>
        </row>
        <row r="217">
          <cell r="B217" t="str">
            <v>m_Losses stemming from lending collateralised - Valued with mortgage lending value</v>
          </cell>
        </row>
        <row r="218">
          <cell r="B218" t="str">
            <v>m_Mark-to-market (Mark-to-Model) value</v>
          </cell>
        </row>
        <row r="219">
          <cell r="B219" t="str">
            <v>m_Mark-to-market method; assume no netting of RM</v>
          </cell>
        </row>
        <row r="220">
          <cell r="B220" t="str">
            <v>m_Mark-to-market. Method 1</v>
          </cell>
        </row>
        <row r="221">
          <cell r="B221" t="str">
            <v>m_Mark-to-market. Methiod 2</v>
          </cell>
        </row>
        <row r="222">
          <cell r="B222" t="str">
            <v>m_Maximum collateral/guarantee that can be considered</v>
          </cell>
        </row>
        <row r="223">
          <cell r="B223" t="str">
            <v xml:space="preserve">m_Maximum exposure to credit risk </v>
          </cell>
        </row>
        <row r="224">
          <cell r="B224" t="str">
            <v>m_Maximum single loss due to operational risk (flow)</v>
          </cell>
        </row>
        <row r="225">
          <cell r="B225" t="str">
            <v xml:space="preserve">m_Net [after taxes] unrealised gains [accumulated] </v>
          </cell>
        </row>
        <row r="226">
          <cell r="B226" t="str">
            <v xml:space="preserve">m_Net [after taxes] unrealised losses [accumulated] </v>
          </cell>
        </row>
        <row r="227">
          <cell r="B227" t="str">
            <v xml:space="preserve">m_Net exposure after CRM substitution effects pre conversion factors </v>
          </cell>
        </row>
        <row r="228">
          <cell r="B228" t="str">
            <v>m_Net exposure after crm substitution effects pre conversion factors (CR SA)</v>
          </cell>
        </row>
        <row r="229">
          <cell r="B229" t="str">
            <v>m_Net exposure after CRM substitution effects pre conversion factors (CR SEC IRB)</v>
          </cell>
        </row>
        <row r="230">
          <cell r="B230" t="str">
            <v>m_Net exposure after CRM substitution effects pre conversion factors (CR SEC SA)</v>
          </cell>
        </row>
        <row r="231">
          <cell r="B231" t="str">
            <v>m_Net position to the effect of holdings of capital instruments of relevant entities</v>
          </cell>
        </row>
        <row r="232">
          <cell r="B232" t="str">
            <v>m_Nominal amount</v>
          </cell>
        </row>
        <row r="233">
          <cell r="B233" t="str">
            <v>m_Nominal amount_same reference name</v>
          </cell>
        </row>
        <row r="234">
          <cell r="B234" t="str">
            <v>m_Nominal amount_same reference name and bought protection from CCP</v>
          </cell>
        </row>
        <row r="235">
          <cell r="B235" t="str">
            <v>m_Nominal amount_same reference name and counterparty or CCP</v>
          </cell>
        </row>
        <row r="236">
          <cell r="B236" t="str">
            <v>m_Not eligible unaudited amount and foreseeable charges or dividends</v>
          </cell>
        </row>
        <row r="237">
          <cell r="B237" t="str">
            <v>m_Notional amount</v>
          </cell>
        </row>
        <row r="238">
          <cell r="B238" t="str">
            <v>m_Notional amount retained or repurchased of credit protection (CR SEC IRB)</v>
          </cell>
        </row>
        <row r="239">
          <cell r="B239" t="str">
            <v>m_Notional amount retained or repurchased of credit protection (CR SEC SA)</v>
          </cell>
        </row>
        <row r="240">
          <cell r="B240" t="str">
            <v>m_Notional amount, Maximum collateral/guarantee that can be considered</v>
          </cell>
        </row>
        <row r="241">
          <cell r="B241" t="str">
            <v>m_Original Exposure Method value</v>
          </cell>
        </row>
        <row r="242">
          <cell r="B242" t="str">
            <v>m_Original exposure pre conversion factors</v>
          </cell>
        </row>
        <row r="243">
          <cell r="B243" t="str">
            <v>m_Original exposure pre conversion factors (CR EQU IRB)</v>
          </cell>
        </row>
        <row r="244">
          <cell r="B244" t="str">
            <v>m_Original exposure pre conversion factors (CR IRB)</v>
          </cell>
        </row>
        <row r="245">
          <cell r="B245" t="str">
            <v>m_Original exposure pre conversion factors (CR SA)</v>
          </cell>
        </row>
        <row r="246">
          <cell r="B246" t="str">
            <v>m_Original exposure pre conversion factors (CR SEC IRB)</v>
          </cell>
        </row>
        <row r="247">
          <cell r="B247" t="str">
            <v>m_Original exposure pre conversion factors (CR SEC SA)</v>
          </cell>
        </row>
        <row r="248">
          <cell r="B248" t="str">
            <v>m_Overall effect (adjustment) due to infringement of the due diligence provisions</v>
          </cell>
        </row>
        <row r="249">
          <cell r="B249" t="str">
            <v>m_Overall effect (adjustment) due to infringement of the due diligence provisions (CR SEC IRB)</v>
          </cell>
        </row>
        <row r="250">
          <cell r="B250" t="str">
            <v>m_Overall effect (adjustment) due to infringement of the due diligence provisions (CR SEC SA)</v>
          </cell>
        </row>
        <row r="251">
          <cell r="B251" t="str">
            <v>m_Own funds requirement before alleviation due to expected loss, diversification and risk mitigation techniques</v>
          </cell>
        </row>
        <row r="252">
          <cell r="B252" t="str">
            <v>m_Own funds requirements</v>
          </cell>
        </row>
        <row r="253">
          <cell r="B253" t="str">
            <v>m_Own funds requirements (MKR SA COM)</v>
          </cell>
        </row>
        <row r="254">
          <cell r="B254" t="str">
            <v>m_Own funds requirements (MKR SA CTP)</v>
          </cell>
        </row>
        <row r="255">
          <cell r="B255" t="str">
            <v>m_Own funds requirements (MKR SA EQU)</v>
          </cell>
        </row>
        <row r="256">
          <cell r="B256" t="str">
            <v>m_Own funds requirements (MKR SA FX)</v>
          </cell>
        </row>
        <row r="257">
          <cell r="B257" t="str">
            <v>m_Own funds requirements (MKR SA SEC)</v>
          </cell>
        </row>
        <row r="258">
          <cell r="B258" t="str">
            <v>m_Own funds requirements (MKR SA TDI)</v>
          </cell>
        </row>
        <row r="259">
          <cell r="B259" t="str">
            <v>m_Past service cost (flow)</v>
          </cell>
        </row>
        <row r="260">
          <cell r="B260" t="str">
            <v>m_Permited offsetting short positions to the effect of holdings of capital instruments of relevant entities</v>
          </cell>
        </row>
        <row r="261">
          <cell r="B261" t="str">
            <v>m_Present value</v>
          </cell>
        </row>
        <row r="262">
          <cell r="B262" t="str">
            <v>m_Previous day VaR</v>
          </cell>
        </row>
        <row r="263">
          <cell r="B263" t="str">
            <v>m_Price difference exposure due to unsettled transactions</v>
          </cell>
        </row>
        <row r="264">
          <cell r="B264" t="str">
            <v>m_Principal amount outstanding</v>
          </cell>
        </row>
        <row r="265">
          <cell r="B265" t="str">
            <v>m_Purchase of Treasury Shares (flow)</v>
          </cell>
        </row>
        <row r="266">
          <cell r="B266" t="str">
            <v>m_Qualifying amount</v>
          </cell>
        </row>
        <row r="267">
          <cell r="B267" t="str">
            <v>m_Reclassification of financial instruments from equity to liability (flow)</v>
          </cell>
        </row>
        <row r="268">
          <cell r="B268" t="str">
            <v>m_Reclassification of financial instruments from liability to equity (flow)</v>
          </cell>
        </row>
        <row r="269">
          <cell r="B269" t="str">
            <v>m_Reclassifications other than valuation gains and losses taken to equity, Transferred to profit or loss (flow)</v>
          </cell>
        </row>
        <row r="270">
          <cell r="B270" t="str">
            <v>m_Reclassifications other than valuation gains and losses taken to equity, Transferred to profit or loss, Transferred to initial carrying amount of hedged items (flow)</v>
          </cell>
        </row>
        <row r="271">
          <cell r="B271" t="str">
            <v>m_Recoveries recorded directly to the income statement (flow)</v>
          </cell>
        </row>
        <row r="272">
          <cell r="B272" t="str">
            <v>m_Reduction in RWA due to value adjustments and provisions</v>
          </cell>
        </row>
        <row r="273">
          <cell r="B273" t="str">
            <v>m_Reduction in RWA due to value adjustments and provisions (CR SEC IRB)</v>
          </cell>
        </row>
        <row r="274">
          <cell r="B274" t="str">
            <v>m_Residual amount</v>
          </cell>
        </row>
        <row r="275">
          <cell r="B275" t="str">
            <v>m_Reversals (flow)</v>
          </cell>
        </row>
        <row r="276">
          <cell r="B276" t="str">
            <v>m_Risk adjustments and provisions</v>
          </cell>
        </row>
        <row r="277">
          <cell r="B277" t="str">
            <v>m_Risk weighted exposure amount</v>
          </cell>
        </row>
        <row r="278">
          <cell r="B278" t="str">
            <v>m_Risk weighted exposure amount (CR EQU IRB)</v>
          </cell>
        </row>
        <row r="279">
          <cell r="B279" t="str">
            <v>m_Risk weighted exposure amount (CR IRB)</v>
          </cell>
        </row>
        <row r="280">
          <cell r="B280" t="str">
            <v>m_Risk weighted exposure amount (CR SA)</v>
          </cell>
        </row>
        <row r="281">
          <cell r="B281" t="str">
            <v>m_Risk weighted exposure amount (CR SEC IRB)</v>
          </cell>
        </row>
        <row r="282">
          <cell r="B282" t="str">
            <v>m_Risk weighted exposure amount (CR SEC SA)</v>
          </cell>
        </row>
        <row r="283">
          <cell r="B283" t="str">
            <v>m_Risk weighted exposure amount after CAP</v>
          </cell>
        </row>
        <row r="284">
          <cell r="B284" t="str">
            <v>m_Risk weighted exposure amount after cap (CR SEC IRB)</v>
          </cell>
        </row>
        <row r="285">
          <cell r="B285" t="str">
            <v>m_Risk weighted exposure amount after cap (CR SEC SA)</v>
          </cell>
        </row>
        <row r="286">
          <cell r="B286" t="str">
            <v>m_Risk weighted exposure amount before CAP</v>
          </cell>
        </row>
        <row r="287">
          <cell r="B287" t="str">
            <v>m_Risk weighted exposure amount before CAP (CR SEC IRB)</v>
          </cell>
        </row>
        <row r="288">
          <cell r="B288" t="str">
            <v>m_Risk weighted exposure amount before CAP (CR SEC SA)</v>
          </cell>
        </row>
        <row r="289">
          <cell r="B289" t="str">
            <v>m_Risk weighted exposure amount related to amounts not deducted from CET1</v>
          </cell>
        </row>
        <row r="290">
          <cell r="B290" t="str">
            <v>m_Sale/Cancellation of Treasury Shares (flow)</v>
          </cell>
        </row>
        <row r="291">
          <cell r="B291" t="str">
            <v>m_Securitisation value used for MKR purposes</v>
          </cell>
        </row>
        <row r="292">
          <cell r="B292" t="str">
            <v>m_Specific credit risk adjustments</v>
          </cell>
        </row>
        <row r="293">
          <cell r="B293" t="str">
            <v>m_Substitution of the exposure due to CRM (Outflows)</v>
          </cell>
        </row>
        <row r="294">
          <cell r="B294" t="str">
            <v>m_Substitution of the exposure due to CRM (Outflows) (CR EQU IRB)</v>
          </cell>
        </row>
        <row r="295">
          <cell r="B295" t="str">
            <v>m_Sum of the five largest losses due to operational risk (flow)</v>
          </cell>
        </row>
        <row r="296">
          <cell r="B296" t="str">
            <v>m_Sum of weighted securitisation value used for MKR purposes after CAP</v>
          </cell>
        </row>
        <row r="297">
          <cell r="B297" t="str">
            <v>m_Sum of weighted securitisation value used for MKR purposes before CAP</v>
          </cell>
        </row>
        <row r="298">
          <cell r="B298" t="str">
            <v>m_Surplus(+)/Deficit(-) of own funds</v>
          </cell>
        </row>
        <row r="299">
          <cell r="B299" t="str">
            <v>m_Threshold applied in data collection - highest</v>
          </cell>
        </row>
        <row r="300">
          <cell r="B300" t="str">
            <v>m_Threshold applied in data collection - lowest</v>
          </cell>
        </row>
        <row r="301">
          <cell r="B301" t="str">
            <v>m_Threshold for holdings in relevant entities  where an institution does not have a significant investment</v>
          </cell>
        </row>
        <row r="302">
          <cell r="B302" t="str">
            <v>m_Total amount of securitisation exposures originated</v>
          </cell>
        </row>
        <row r="303">
          <cell r="B303" t="str">
            <v>m_Total amount of securitisation exposures originated (CR SEC SA)</v>
          </cell>
        </row>
        <row r="304">
          <cell r="B304" t="str">
            <v>m_Total amount of securitisation exposures originated CR SEC IRB)</v>
          </cell>
        </row>
        <row r="305">
          <cell r="B305" t="str">
            <v>m_Total amount of underlying securitised exposures</v>
          </cell>
        </row>
        <row r="306">
          <cell r="B306" t="str">
            <v>m_Total amount of underlying securitised exposures of every originator</v>
          </cell>
        </row>
        <row r="307">
          <cell r="B307" t="str">
            <v>m_Total amount of underlying securitised exposures of every originator at origination date</v>
          </cell>
        </row>
        <row r="308">
          <cell r="B308" t="str">
            <v>m_Total amount to be deducted after the applicable percentage</v>
          </cell>
        </row>
        <row r="309">
          <cell r="B309" t="str">
            <v>m_Total amount to be deducted prior to applicable percentage</v>
          </cell>
        </row>
        <row r="310">
          <cell r="B310" t="str">
            <v>m_Total comprehensive income for the year (flow)</v>
          </cell>
        </row>
        <row r="311">
          <cell r="B311" t="str">
            <v>m_Total loss due to operational risk (flow)</v>
          </cell>
        </row>
        <row r="312">
          <cell r="B312" t="str">
            <v>m_Total risk exposure amount</v>
          </cell>
        </row>
        <row r="313">
          <cell r="B313" t="str">
            <v>m_Total risk exposure amount (MKR SA COM)</v>
          </cell>
        </row>
        <row r="314">
          <cell r="B314" t="str">
            <v>m_Total risk exposure amount (MKR SA CTP)</v>
          </cell>
        </row>
        <row r="315">
          <cell r="B315" t="str">
            <v>m_Total risk exposure amount (MKR SA EQU)</v>
          </cell>
        </row>
        <row r="316">
          <cell r="B316" t="str">
            <v>m_Total risk exposure amount (MKR SA FX)</v>
          </cell>
        </row>
        <row r="317">
          <cell r="B317" t="str">
            <v>m_Total risk exposure amount (MKR SA SEC)</v>
          </cell>
        </row>
        <row r="318">
          <cell r="B318" t="str">
            <v>m_Total risk exposure amount (MKR SA TDI)</v>
          </cell>
        </row>
        <row r="319">
          <cell r="B319" t="str">
            <v>m_Total risk exposure amount contribution to the group</v>
          </cell>
        </row>
        <row r="320">
          <cell r="B320" t="str">
            <v>m_Total risk exposure amount, Risk weighted exposure amount</v>
          </cell>
        </row>
        <row r="321">
          <cell r="B321" t="str">
            <v>m_Transferred to initial carrying amount of hedged items (flow)</v>
          </cell>
        </row>
        <row r="322">
          <cell r="B322" t="str">
            <v>m_Transferred to profit or loss (flow)</v>
          </cell>
        </row>
        <row r="323">
          <cell r="B323" t="str">
            <v>m_Transfers among components of Equity (flow)</v>
          </cell>
        </row>
        <row r="324">
          <cell r="B324" t="str">
            <v>m_Transfers between allowances (flow)</v>
          </cell>
        </row>
        <row r="325">
          <cell r="B325" t="str">
            <v>m_Transitional computable amount</v>
          </cell>
        </row>
        <row r="326">
          <cell r="B326" t="str">
            <v>m_Transitional computable amount - Adjustment to the original deduction</v>
          </cell>
        </row>
        <row r="327">
          <cell r="B327" t="str">
            <v>m_Transitional computable amount - Adjustment to the original deduction (flow)</v>
          </cell>
        </row>
        <row r="328">
          <cell r="B328" t="str">
            <v>m_Transitional computable amount (flow)</v>
          </cell>
        </row>
        <row r="329">
          <cell r="B329" t="str">
            <v>m_Transitional residual amount</v>
          </cell>
        </row>
        <row r="330">
          <cell r="B330" t="str">
            <v>m_Underlying exposure to own equity instruments</v>
          </cell>
        </row>
        <row r="331">
          <cell r="B331" t="str">
            <v>m_Unrealised gains and losses (flow)</v>
          </cell>
        </row>
        <row r="332">
          <cell r="B332" t="str">
            <v>m_Unrealised gains and losses measured at fair value</v>
          </cell>
        </row>
        <row r="333">
          <cell r="B333" t="str">
            <v>m_Unrecognised actuarial gains</v>
          </cell>
        </row>
        <row r="334">
          <cell r="B334" t="str">
            <v>m_Unrecognised actuarial losses</v>
          </cell>
        </row>
        <row r="335">
          <cell r="B335" t="str">
            <v>m_Unrecognised past service cost</v>
          </cell>
        </row>
        <row r="336">
          <cell r="B336" t="str">
            <v>m_Unsettled transactions at settlement price</v>
          </cell>
        </row>
        <row r="337">
          <cell r="B337" t="str">
            <v>m_Unused amounts reversed during the period (flow)</v>
          </cell>
        </row>
        <row r="338">
          <cell r="B338" t="str">
            <v>m_Valuation gains and losses taken to equity (flow)</v>
          </cell>
        </row>
        <row r="339">
          <cell r="B339" t="str">
            <v>m_Value adjustments and provision associated with the original exposure</v>
          </cell>
        </row>
        <row r="340">
          <cell r="B340" t="str">
            <v>m_Value adjustments and provision associated with the original exposure (CR SA)</v>
          </cell>
        </row>
        <row r="341">
          <cell r="B341" t="str">
            <v>m_Value adjustments and provision associated with the original exposure (CR SEC SA)</v>
          </cell>
        </row>
        <row r="342">
          <cell r="B342" t="str">
            <v>m_Value adjustments and provisions (CR SEC Details)</v>
          </cell>
        </row>
        <row r="343">
          <cell r="B343" t="str">
            <v>m_Value adjustments due to the requirements for prudent valuation</v>
          </cell>
        </row>
        <row r="344">
          <cell r="B344" t="str">
            <v>m_Value adjustments recorded directly to the income statement (flow)</v>
          </cell>
        </row>
        <row r="345">
          <cell r="B345" t="str">
            <v>m_Value used for FX risk purposes</v>
          </cell>
        </row>
        <row r="346">
          <cell r="B346" t="str">
            <v>m_Value used for MKR purpose, gross (MKR SA COM)</v>
          </cell>
        </row>
        <row r="347">
          <cell r="B347" t="str">
            <v>m_Value used for MKR purpose, gross (MKR SA CTP)</v>
          </cell>
        </row>
        <row r="348">
          <cell r="B348" t="str">
            <v>m_Value used for MKR purpose, gross (MKR SA EQU)</v>
          </cell>
        </row>
        <row r="349">
          <cell r="B349" t="str">
            <v>m_Value used for MKR purpose, gross (MKR SA FX)</v>
          </cell>
        </row>
        <row r="350">
          <cell r="B350" t="str">
            <v>m_Value used for MKR purpose, gross (MKR SA SEC)</v>
          </cell>
        </row>
        <row r="351">
          <cell r="B351" t="str">
            <v>m_Value used for MKR purpose, gross (MKR SA TDI)</v>
          </cell>
        </row>
        <row r="352">
          <cell r="B352" t="str">
            <v>m_Value used for MKR purpose, net (MKR SA COM)</v>
          </cell>
        </row>
        <row r="353">
          <cell r="B353" t="str">
            <v>m_Value used for MKR purpose, net (MKR SA CTP)</v>
          </cell>
        </row>
        <row r="354">
          <cell r="B354" t="str">
            <v>m_Value used for MKR purpose, net (MKR SA EQU)</v>
          </cell>
        </row>
        <row r="355">
          <cell r="B355" t="str">
            <v>m_Value used for MKR purpose, net (MKR SA FX)</v>
          </cell>
        </row>
        <row r="356">
          <cell r="B356" t="str">
            <v>m_Value used for MKR purpose, net (MKR SA SEC)</v>
          </cell>
        </row>
        <row r="357">
          <cell r="B357" t="str">
            <v>m_Value used for MKR purpose, net (MKR SA TDI)</v>
          </cell>
        </row>
        <row r="358">
          <cell r="B358" t="str">
            <v>m_Value used for MKR purpose, net, weighted after cap (MKR SA CTP)</v>
          </cell>
        </row>
        <row r="359">
          <cell r="B359" t="str">
            <v>m_Value used for MKR purpose, net, weighted after cap (MKR SA SEC)</v>
          </cell>
        </row>
        <row r="360">
          <cell r="B360" t="str">
            <v>m_Value used for MKR purpose, net, weighted before cap (MKR SA CTP)</v>
          </cell>
        </row>
        <row r="361">
          <cell r="B361" t="str">
            <v>m_Value used for MKR purpose, net, weighted before cap (MKR SA SEC)</v>
          </cell>
        </row>
        <row r="362">
          <cell r="B362" t="str">
            <v>m_Value used for MKR purpose, subject to capital charge (MKR SA COM)</v>
          </cell>
        </row>
        <row r="363">
          <cell r="B363" t="str">
            <v>m_Value used for MKR purpose, subject to capital charge (MKR SA EQU)</v>
          </cell>
        </row>
        <row r="364">
          <cell r="B364" t="str">
            <v>m_Value used for MKR purpose, subject to capital charge (MKR SA FX)</v>
          </cell>
        </row>
        <row r="365">
          <cell r="B365" t="str">
            <v>m_Value used for MKR purpose, subject to capital charge (MKR SA TDI)</v>
          </cell>
        </row>
        <row r="366">
          <cell r="B366" t="str">
            <v>m_Value used for MKR purpose, to be deducted from own funds (MKR SA CTP)</v>
          </cell>
        </row>
        <row r="367">
          <cell r="B367" t="str">
            <v>m_Value used for MKR purpose, to be deducted from own funds (MKR SA SEC)</v>
          </cell>
        </row>
        <row r="368">
          <cell r="B368" t="str">
            <v>m_Value used for MKR purposes</v>
          </cell>
        </row>
        <row r="369">
          <cell r="B369" t="str">
            <v>m_Waived amount</v>
          </cell>
        </row>
        <row r="370">
          <cell r="B370" t="str">
            <v>m_Weighted CTP value used for MKR purposes after CAP</v>
          </cell>
        </row>
        <row r="371">
          <cell r="B371" t="str">
            <v>m_Weighted CTP value used for MKR purposes before CAP</v>
          </cell>
        </row>
        <row r="372">
          <cell r="B372" t="str">
            <v>m_Weighted securitisation value used for MKR purposes after CAP</v>
          </cell>
        </row>
        <row r="373">
          <cell r="B373" t="str">
            <v>m_Weighted securitisation value used for MKR purposes before CAP</v>
          </cell>
        </row>
        <row r="374">
          <cell r="B374" t="str">
            <v>m_Write-offs for defaults observed during the period (flow)</v>
          </cell>
        </row>
        <row r="375">
          <cell r="B375" t="str">
            <v>Net positions long</v>
          </cell>
        </row>
        <row r="376">
          <cell r="B376" t="str">
            <v>Net positions short</v>
          </cell>
        </row>
        <row r="377">
          <cell r="B377" t="str">
            <v>p_Applicable factor</v>
          </cell>
        </row>
        <row r="378">
          <cell r="B378" t="str">
            <v>p_Applicable limit for institutions</v>
          </cell>
        </row>
        <row r="379">
          <cell r="B379" t="str">
            <v>p_Average risk weight</v>
          </cell>
        </row>
        <row r="380">
          <cell r="B380" t="str">
            <v>p_Capital buffer</v>
          </cell>
        </row>
        <row r="381">
          <cell r="B381" t="str">
            <v>p_Capital ratio</v>
          </cell>
        </row>
        <row r="382">
          <cell r="B382" t="str">
            <v>p_Conversion factor applied to revolving securitisation</v>
          </cell>
        </row>
        <row r="383">
          <cell r="B383" t="str">
            <v>p_ELGD</v>
          </cell>
        </row>
        <row r="384">
          <cell r="B384" t="str">
            <v>p_Exposure weighted average LGD</v>
          </cell>
        </row>
        <row r="385">
          <cell r="B385" t="str">
            <v>p_LGD</v>
          </cell>
        </row>
        <row r="386">
          <cell r="B386" t="str">
            <v>p_Own funds requirements before securitisation (Kirb)</v>
          </cell>
        </row>
        <row r="387">
          <cell r="B387" t="str">
            <v>p_PD assigned to the obligor grade or pool</v>
          </cell>
        </row>
        <row r="388">
          <cell r="B388" t="str">
            <v xml:space="preserve">p_Percentage for calculating the limit for grandfathering of instruments not consituting State aid </v>
          </cell>
        </row>
        <row r="389">
          <cell r="B389" t="str">
            <v>p_Percentage for calculating transitional adjustments</v>
          </cell>
        </row>
        <row r="390">
          <cell r="B390" t="str">
            <v>p_Percentage for calculating transitional adjustments limits</v>
          </cell>
        </row>
        <row r="391">
          <cell r="B391" t="str">
            <v>p_Percentage for calculating transitional adjustments limits to AT1</v>
          </cell>
        </row>
        <row r="392">
          <cell r="B392" t="str">
            <v>p_Percentage for calculating transitional adjustments limits to CET1</v>
          </cell>
        </row>
        <row r="393">
          <cell r="B393" t="str">
            <v>p_Percentage for calculating transitional adjustments limits to CET1 10% and 15% thresholds</v>
          </cell>
        </row>
        <row r="394">
          <cell r="B394" t="str">
            <v>p_Percentage for calculating transitional adjustments limits to T2</v>
          </cell>
        </row>
        <row r="395">
          <cell r="B395" t="str">
            <v>p_Percentage of participation of the reporting institution in the securitisation</v>
          </cell>
        </row>
        <row r="396">
          <cell r="B396" t="str">
            <v>p_Percentage of retention of securitisations at reporting date</v>
          </cell>
        </row>
        <row r="397">
          <cell r="B397" t="str">
            <v>p_Share of eligible capital</v>
          </cell>
        </row>
        <row r="398">
          <cell r="B398" t="str">
            <v>p_Share of equity interest</v>
          </cell>
        </row>
        <row r="399">
          <cell r="B399" t="str">
            <v>p_Share of ownership instruments</v>
          </cell>
        </row>
        <row r="400">
          <cell r="B400" t="str">
            <v>p_Share of voting rights</v>
          </cell>
        </row>
        <row r="401">
          <cell r="B401" t="str">
            <v>p_SVaR Multiplication factor</v>
          </cell>
        </row>
        <row r="402">
          <cell r="B402" t="str">
            <v>p_VaR Multiplication factor</v>
          </cell>
        </row>
        <row r="403">
          <cell r="B403" t="str">
            <v>q[AP]_Approach used for the securitised exposures</v>
          </cell>
        </row>
        <row r="404">
          <cell r="B404" t="str">
            <v>q[BT]_Group or individual connected client</v>
          </cell>
        </row>
        <row r="405">
          <cell r="B405" t="str">
            <v>q[BT]_Transaction where there is an exposure to underlying assets</v>
          </cell>
        </row>
        <row r="406">
          <cell r="B406" t="str">
            <v>q[CG]_Accounting treatment of the securitisation</v>
          </cell>
        </row>
        <row r="407">
          <cell r="B407" t="str">
            <v>q[CT]_Sector of the counterparty</v>
          </cell>
        </row>
        <row r="408">
          <cell r="B408" t="str">
            <v>q[GA]_Country of origin of the ultimate underlying of the transaction</v>
          </cell>
        </row>
        <row r="409">
          <cell r="B409" t="str">
            <v>q[GA]_Jurisdiction of incorporation</v>
          </cell>
        </row>
        <row r="410">
          <cell r="B410" t="str">
            <v>q[GA]_Residence of entities within the scope of consolidation</v>
          </cell>
        </row>
        <row r="411">
          <cell r="B411" t="str">
            <v>q[GA]_Residence of the obligor</v>
          </cell>
        </row>
        <row r="412">
          <cell r="B412" t="str">
            <v>q[NAC]_Sector</v>
          </cell>
        </row>
        <row r="413">
          <cell r="B413" t="str">
            <v>q[NACE]_Sector of the counterparty</v>
          </cell>
        </row>
        <row r="414">
          <cell r="B414" t="str">
            <v>q[RP]_Group structure</v>
          </cell>
        </row>
        <row r="415">
          <cell r="B415" t="str">
            <v>q[RP]_Related parties/Relationships</v>
          </cell>
        </row>
        <row r="416">
          <cell r="B416" t="str">
            <v>q[RSP]_Role in the securitisation process</v>
          </cell>
        </row>
        <row r="417">
          <cell r="B417" t="str">
            <v>q[RTT]_Type of risk transfer</v>
          </cell>
        </row>
        <row r="418">
          <cell r="B418" t="str">
            <v>q[UES]_Type of underlying</v>
          </cell>
        </row>
        <row r="419">
          <cell r="B419" t="str">
            <v>q[UES]_Type of underlying (Securitisation/Re-securitisation)</v>
          </cell>
        </row>
        <row r="420">
          <cell r="B420" t="str">
            <v>s_Accounting consolidation</v>
          </cell>
        </row>
        <row r="421">
          <cell r="B421" t="str">
            <v>s_Accounting standard</v>
          </cell>
        </row>
        <row r="422">
          <cell r="B422" t="str">
            <v>s_Code of the originator of the securitisation</v>
          </cell>
        </row>
        <row r="423">
          <cell r="B423" t="str">
            <v>s_Compliance with the retention requirement</v>
          </cell>
        </row>
        <row r="424">
          <cell r="B424" t="str">
            <v>s_Derivative treatment</v>
          </cell>
        </row>
        <row r="425">
          <cell r="B425" t="str">
            <v>s_Group or individual</v>
          </cell>
        </row>
        <row r="426">
          <cell r="B426" t="str">
            <v>s_Institution business model</v>
          </cell>
        </row>
        <row r="427">
          <cell r="B427" t="str">
            <v>s_Institution company structure</v>
          </cell>
        </row>
        <row r="428">
          <cell r="B428" t="str">
            <v>s_Internal code of the securitisation</v>
          </cell>
        </row>
        <row r="429">
          <cell r="B429" t="str">
            <v>s_Name of counterparty</v>
          </cell>
        </row>
        <row r="430">
          <cell r="B430" t="str">
            <v>s_Name of entity</v>
          </cell>
        </row>
        <row r="431">
          <cell r="B431" t="str">
            <v>s_Name of Holding entity</v>
          </cell>
        </row>
        <row r="432">
          <cell r="B432" t="str">
            <v>s_Name of Investee</v>
          </cell>
        </row>
        <row r="433">
          <cell r="B433" t="str">
            <v>s_Prudential consolidation</v>
          </cell>
        </row>
        <row r="434">
          <cell r="B434" t="str">
            <v>s_Reporting calculation method</v>
          </cell>
        </row>
        <row r="435">
          <cell r="B435" t="str">
            <v>s_Reporting level</v>
          </cell>
        </row>
        <row r="436">
          <cell r="B436" t="str">
            <v xml:space="preserve">s_Scope of data (levels of consolidation code) </v>
          </cell>
        </row>
        <row r="437">
          <cell r="B437" t="str">
            <v>s_Solvency treatment of the securitisation</v>
          </cell>
        </row>
        <row r="438">
          <cell r="B438" t="str">
            <v>s_Type of connection</v>
          </cell>
        </row>
        <row r="439">
          <cell r="B439" t="str">
            <v>s_Type of retention applied</v>
          </cell>
        </row>
        <row r="440">
          <cell r="B440" t="str">
            <v>Total own funds requirements for specific risk</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1"/>
  <sheetViews>
    <sheetView showGridLines="0" tabSelected="1" workbookViewId="0"/>
  </sheetViews>
  <sheetFormatPr defaultRowHeight="14.5" x14ac:dyDescent="0.35"/>
  <cols>
    <col min="2" max="2" width="24.7265625" customWidth="1"/>
    <col min="3" max="3" width="137.7265625" customWidth="1"/>
  </cols>
  <sheetData>
    <row r="2" spans="1:6" ht="20.5" thickBot="1" x14ac:dyDescent="0.45">
      <c r="B2" s="301" t="s">
        <v>1171</v>
      </c>
      <c r="C2" s="299"/>
      <c r="E2" s="300"/>
      <c r="F2" s="300"/>
    </row>
    <row r="3" spans="1:6" ht="15" customHeight="1" thickBot="1" x14ac:dyDescent="0.4">
      <c r="B3" s="447">
        <v>46022</v>
      </c>
      <c r="C3" s="447"/>
      <c r="E3" s="300"/>
      <c r="F3" s="300"/>
    </row>
    <row r="4" spans="1:6" x14ac:dyDescent="0.35">
      <c r="B4" s="330" t="s">
        <v>846</v>
      </c>
      <c r="C4" s="309"/>
      <c r="D4" s="308"/>
      <c r="E4" s="308"/>
      <c r="F4" s="308"/>
    </row>
    <row r="5" spans="1:6" x14ac:dyDescent="0.35">
      <c r="B5" s="307" t="s">
        <v>844</v>
      </c>
      <c r="C5" s="307" t="s">
        <v>847</v>
      </c>
      <c r="D5" s="7"/>
      <c r="E5" s="302"/>
      <c r="F5" s="302"/>
    </row>
    <row r="6" spans="1:6" x14ac:dyDescent="0.35">
      <c r="B6" s="307" t="s">
        <v>830</v>
      </c>
      <c r="C6" s="307" t="s">
        <v>848</v>
      </c>
      <c r="D6" s="7"/>
      <c r="E6" s="7"/>
      <c r="F6" s="7"/>
    </row>
    <row r="7" spans="1:6" x14ac:dyDescent="0.35">
      <c r="B7" s="310"/>
      <c r="C7" s="307"/>
      <c r="D7" s="19"/>
      <c r="E7" s="303"/>
      <c r="F7" s="303"/>
    </row>
    <row r="8" spans="1:6" x14ac:dyDescent="0.35">
      <c r="B8" s="7" t="s">
        <v>849</v>
      </c>
      <c r="C8" s="7"/>
      <c r="D8" s="7"/>
      <c r="E8" s="7"/>
      <c r="F8" s="7"/>
    </row>
    <row r="9" spans="1:6" x14ac:dyDescent="0.35">
      <c r="B9" s="307" t="s">
        <v>828</v>
      </c>
      <c r="C9" s="307" t="s">
        <v>850</v>
      </c>
      <c r="D9" s="19"/>
      <c r="E9" s="303"/>
      <c r="F9" s="303"/>
    </row>
    <row r="10" spans="1:6" x14ac:dyDescent="0.35">
      <c r="B10" s="307" t="s">
        <v>829</v>
      </c>
      <c r="C10" s="307" t="s">
        <v>851</v>
      </c>
      <c r="D10" s="19"/>
      <c r="E10" s="303"/>
      <c r="F10" s="303"/>
    </row>
    <row r="11" spans="1:6" x14ac:dyDescent="0.35">
      <c r="B11" s="307"/>
      <c r="C11" s="30"/>
      <c r="D11" s="19"/>
      <c r="E11" s="303"/>
      <c r="F11" s="303"/>
    </row>
    <row r="12" spans="1:6" x14ac:dyDescent="0.35">
      <c r="B12" s="13" t="s">
        <v>399</v>
      </c>
      <c r="C12" s="13"/>
      <c r="D12" s="13"/>
      <c r="E12" s="13"/>
      <c r="F12" s="13"/>
    </row>
    <row r="13" spans="1:6" x14ac:dyDescent="0.35">
      <c r="A13" s="30"/>
      <c r="B13" s="307" t="s">
        <v>827</v>
      </c>
      <c r="C13" s="307" t="s">
        <v>852</v>
      </c>
      <c r="D13" s="19"/>
      <c r="E13" s="19"/>
      <c r="F13" s="19"/>
    </row>
    <row r="14" spans="1:6" x14ac:dyDescent="0.35">
      <c r="A14" s="30"/>
      <c r="C14" s="307"/>
      <c r="D14" s="19"/>
      <c r="E14" s="19"/>
      <c r="F14" s="19"/>
    </row>
    <row r="15" spans="1:6" x14ac:dyDescent="0.35">
      <c r="B15" s="7" t="s">
        <v>853</v>
      </c>
      <c r="C15" s="7"/>
      <c r="D15" s="7"/>
      <c r="E15" s="7"/>
      <c r="F15" s="7"/>
    </row>
    <row r="16" spans="1:6" x14ac:dyDescent="0.35">
      <c r="A16" s="30"/>
      <c r="B16" s="307" t="s">
        <v>854</v>
      </c>
      <c r="C16" s="307" t="s">
        <v>856</v>
      </c>
      <c r="D16" s="7"/>
      <c r="E16" s="7"/>
      <c r="F16" s="19"/>
    </row>
    <row r="17" spans="1:6" x14ac:dyDescent="0.35">
      <c r="A17" s="30"/>
      <c r="B17" s="307" t="s">
        <v>855</v>
      </c>
      <c r="C17" s="307" t="s">
        <v>857</v>
      </c>
      <c r="D17" s="19"/>
      <c r="E17" s="19"/>
      <c r="F17" s="19"/>
    </row>
    <row r="18" spans="1:6" x14ac:dyDescent="0.35">
      <c r="B18" s="307"/>
      <c r="C18" s="307"/>
      <c r="D18" s="19"/>
      <c r="E18" s="19"/>
      <c r="F18" s="19"/>
    </row>
    <row r="19" spans="1:6" x14ac:dyDescent="0.35">
      <c r="B19" s="7" t="s">
        <v>213</v>
      </c>
      <c r="C19" s="7"/>
      <c r="D19" s="7"/>
      <c r="E19" s="7"/>
      <c r="F19" s="7"/>
    </row>
    <row r="20" spans="1:6" x14ac:dyDescent="0.35">
      <c r="A20" s="30"/>
      <c r="B20" s="307" t="s">
        <v>858</v>
      </c>
      <c r="C20" s="307" t="s">
        <v>859</v>
      </c>
      <c r="D20" s="304"/>
      <c r="E20" s="305"/>
      <c r="F20" s="19"/>
    </row>
    <row r="21" spans="1:6" x14ac:dyDescent="0.35">
      <c r="A21" s="30"/>
      <c r="B21" s="307" t="s">
        <v>860</v>
      </c>
      <c r="C21" s="307" t="s">
        <v>861</v>
      </c>
      <c r="D21" s="304"/>
      <c r="E21" s="305"/>
      <c r="F21" s="19"/>
    </row>
    <row r="22" spans="1:6" x14ac:dyDescent="0.35">
      <c r="A22" s="30"/>
      <c r="B22" s="307" t="s">
        <v>862</v>
      </c>
      <c r="C22" s="307" t="s">
        <v>863</v>
      </c>
      <c r="D22" s="304"/>
      <c r="E22" s="305"/>
      <c r="F22" s="19"/>
    </row>
    <row r="23" spans="1:6" x14ac:dyDescent="0.35">
      <c r="B23" s="307"/>
      <c r="C23" s="307"/>
      <c r="D23" s="304"/>
      <c r="E23" s="305"/>
      <c r="F23" s="19"/>
    </row>
    <row r="24" spans="1:6" x14ac:dyDescent="0.35">
      <c r="B24" s="7" t="s">
        <v>864</v>
      </c>
      <c r="C24" s="7"/>
      <c r="D24" s="7"/>
      <c r="E24" s="7"/>
      <c r="F24" s="7"/>
    </row>
    <row r="25" spans="1:6" x14ac:dyDescent="0.35">
      <c r="A25" s="30"/>
      <c r="B25" s="307" t="s">
        <v>845</v>
      </c>
      <c r="C25" s="307" t="s">
        <v>865</v>
      </c>
      <c r="D25" s="19"/>
      <c r="E25" s="19"/>
      <c r="F25" s="19"/>
    </row>
    <row r="26" spans="1:6" x14ac:dyDescent="0.35">
      <c r="A26" s="30"/>
      <c r="B26" s="307" t="s">
        <v>866</v>
      </c>
      <c r="C26" s="307" t="s">
        <v>825</v>
      </c>
      <c r="D26" s="19"/>
      <c r="E26" s="19"/>
      <c r="F26" s="19"/>
    </row>
    <row r="27" spans="1:6" x14ac:dyDescent="0.35">
      <c r="B27" s="307"/>
      <c r="C27" s="307"/>
      <c r="D27" s="19"/>
      <c r="E27" s="19"/>
      <c r="F27" s="19"/>
    </row>
    <row r="28" spans="1:6" x14ac:dyDescent="0.35">
      <c r="B28" s="7" t="s">
        <v>867</v>
      </c>
      <c r="C28" s="7"/>
      <c r="D28" s="7"/>
      <c r="E28" s="7"/>
      <c r="F28" s="7"/>
    </row>
    <row r="29" spans="1:6" x14ac:dyDescent="0.35">
      <c r="A29" s="30"/>
      <c r="B29" s="307" t="s">
        <v>868</v>
      </c>
      <c r="C29" s="307" t="s">
        <v>869</v>
      </c>
      <c r="D29" s="19"/>
      <c r="E29" s="19"/>
      <c r="F29" s="19"/>
    </row>
    <row r="30" spans="1:6" x14ac:dyDescent="0.35">
      <c r="A30" s="30"/>
      <c r="B30" s="307" t="s">
        <v>870</v>
      </c>
      <c r="C30" s="307" t="s">
        <v>871</v>
      </c>
      <c r="D30" s="19"/>
      <c r="E30" s="19"/>
      <c r="F30" s="19"/>
    </row>
    <row r="31" spans="1:6" x14ac:dyDescent="0.35">
      <c r="A31" s="30"/>
      <c r="B31" s="307" t="s">
        <v>872</v>
      </c>
      <c r="C31" s="307" t="s">
        <v>873</v>
      </c>
      <c r="D31" s="19"/>
      <c r="E31" s="19"/>
      <c r="F31" s="19"/>
    </row>
    <row r="32" spans="1:6" x14ac:dyDescent="0.35">
      <c r="A32" s="30"/>
      <c r="B32" s="307" t="s">
        <v>874</v>
      </c>
      <c r="C32" s="307" t="s">
        <v>875</v>
      </c>
      <c r="D32" s="19"/>
      <c r="E32" s="19"/>
      <c r="F32" s="19"/>
    </row>
    <row r="33" spans="1:6" x14ac:dyDescent="0.35">
      <c r="A33" s="30"/>
      <c r="B33" s="307" t="s">
        <v>831</v>
      </c>
      <c r="C33" s="307" t="s">
        <v>876</v>
      </c>
      <c r="D33" s="19"/>
      <c r="E33" s="19"/>
      <c r="F33" s="19"/>
    </row>
    <row r="34" spans="1:6" x14ac:dyDescent="0.35">
      <c r="A34" s="30"/>
      <c r="B34" s="307" t="s">
        <v>877</v>
      </c>
      <c r="C34" s="307" t="s">
        <v>878</v>
      </c>
      <c r="D34" s="19"/>
      <c r="E34" s="19"/>
      <c r="F34" s="19"/>
    </row>
    <row r="35" spans="1:6" x14ac:dyDescent="0.35">
      <c r="A35" s="30"/>
      <c r="B35" s="307" t="s">
        <v>832</v>
      </c>
      <c r="C35" s="307" t="s">
        <v>879</v>
      </c>
      <c r="D35" s="19"/>
      <c r="E35" s="19"/>
      <c r="F35" s="19"/>
    </row>
    <row r="36" spans="1:6" x14ac:dyDescent="0.35">
      <c r="A36" s="30"/>
      <c r="B36" s="307" t="s">
        <v>833</v>
      </c>
      <c r="C36" s="307" t="s">
        <v>880</v>
      </c>
      <c r="D36" s="19"/>
      <c r="E36" s="19"/>
      <c r="F36" s="19"/>
    </row>
    <row r="37" spans="1:6" x14ac:dyDescent="0.35">
      <c r="A37" s="30"/>
      <c r="B37" s="307" t="s">
        <v>834</v>
      </c>
      <c r="C37" s="307" t="s">
        <v>881</v>
      </c>
      <c r="D37" s="19"/>
      <c r="E37" s="19"/>
      <c r="F37" s="19"/>
    </row>
    <row r="38" spans="1:6" x14ac:dyDescent="0.35">
      <c r="A38" s="30"/>
      <c r="B38" s="307" t="s">
        <v>882</v>
      </c>
      <c r="C38" s="307" t="s">
        <v>883</v>
      </c>
      <c r="D38" s="19"/>
      <c r="E38" s="19"/>
      <c r="F38" s="19"/>
    </row>
    <row r="39" spans="1:6" x14ac:dyDescent="0.35">
      <c r="A39" s="30"/>
      <c r="B39" s="307" t="s">
        <v>835</v>
      </c>
      <c r="C39" s="307" t="s">
        <v>884</v>
      </c>
      <c r="D39" s="19"/>
      <c r="E39" s="19"/>
      <c r="F39" s="19"/>
    </row>
    <row r="40" spans="1:6" x14ac:dyDescent="0.35">
      <c r="A40" s="30"/>
      <c r="B40" s="307" t="s">
        <v>885</v>
      </c>
      <c r="C40" s="307" t="s">
        <v>886</v>
      </c>
      <c r="D40" s="19"/>
      <c r="E40" s="19"/>
      <c r="F40" s="19"/>
    </row>
    <row r="41" spans="1:6" x14ac:dyDescent="0.35">
      <c r="B41" s="307"/>
      <c r="C41" s="307"/>
      <c r="D41" s="19"/>
      <c r="E41" s="19"/>
      <c r="F41" s="19"/>
    </row>
    <row r="42" spans="1:6" x14ac:dyDescent="0.35">
      <c r="B42" s="7" t="s">
        <v>887</v>
      </c>
      <c r="C42" s="7"/>
      <c r="D42" s="7"/>
      <c r="E42" s="7"/>
      <c r="F42" s="7"/>
    </row>
    <row r="43" spans="1:6" x14ac:dyDescent="0.35">
      <c r="A43" s="30"/>
      <c r="B43" s="307" t="s">
        <v>836</v>
      </c>
      <c r="C43" s="307" t="s">
        <v>888</v>
      </c>
      <c r="D43" s="306"/>
      <c r="E43" s="19"/>
      <c r="F43" s="19"/>
    </row>
    <row r="44" spans="1:6" x14ac:dyDescent="0.35">
      <c r="B44" s="307"/>
      <c r="C44" s="307"/>
      <c r="D44" s="306"/>
      <c r="E44" s="19"/>
      <c r="F44" s="19"/>
    </row>
    <row r="45" spans="1:6" x14ac:dyDescent="0.35">
      <c r="B45" s="7" t="s">
        <v>889</v>
      </c>
      <c r="C45" s="7"/>
      <c r="D45" s="7"/>
      <c r="E45" s="7"/>
      <c r="F45" s="7"/>
    </row>
    <row r="46" spans="1:6" x14ac:dyDescent="0.35">
      <c r="A46" s="30"/>
      <c r="B46" s="307" t="s">
        <v>837</v>
      </c>
      <c r="C46" s="307" t="s">
        <v>890</v>
      </c>
      <c r="D46" s="19"/>
      <c r="E46" s="303"/>
      <c r="F46" s="303"/>
    </row>
    <row r="47" spans="1:6" x14ac:dyDescent="0.35">
      <c r="A47" s="30"/>
      <c r="B47" s="307" t="s">
        <v>838</v>
      </c>
      <c r="C47" s="307" t="s">
        <v>596</v>
      </c>
      <c r="D47" s="19"/>
      <c r="E47" s="303"/>
      <c r="F47" s="303"/>
    </row>
    <row r="48" spans="1:6" x14ac:dyDescent="0.35">
      <c r="B48" s="307"/>
      <c r="C48" s="307"/>
      <c r="D48" s="19"/>
      <c r="E48" s="303"/>
      <c r="F48" s="303"/>
    </row>
    <row r="49" spans="1:6" x14ac:dyDescent="0.35">
      <c r="B49" s="7" t="s">
        <v>891</v>
      </c>
      <c r="C49" s="7"/>
      <c r="D49" s="7"/>
      <c r="E49" s="7"/>
      <c r="F49" s="7"/>
    </row>
    <row r="50" spans="1:6" x14ac:dyDescent="0.35">
      <c r="A50" s="30"/>
      <c r="B50" s="307" t="s">
        <v>839</v>
      </c>
      <c r="C50" s="307" t="s">
        <v>892</v>
      </c>
      <c r="D50" s="19"/>
      <c r="E50" s="19"/>
      <c r="F50" s="19"/>
    </row>
    <row r="51" spans="1:6" x14ac:dyDescent="0.35">
      <c r="A51" s="30"/>
      <c r="B51" s="307" t="s">
        <v>840</v>
      </c>
      <c r="C51" s="307" t="s">
        <v>893</v>
      </c>
      <c r="D51" s="19"/>
      <c r="E51" s="303"/>
      <c r="F51" s="303"/>
    </row>
    <row r="52" spans="1:6" x14ac:dyDescent="0.35">
      <c r="A52" s="30"/>
      <c r="B52" s="307" t="s">
        <v>841</v>
      </c>
      <c r="C52" s="307" t="s">
        <v>894</v>
      </c>
      <c r="D52" s="19"/>
      <c r="E52" s="303"/>
      <c r="F52" s="303"/>
    </row>
    <row r="53" spans="1:6" x14ac:dyDescent="0.35">
      <c r="A53" s="30"/>
      <c r="B53" s="307" t="s">
        <v>895</v>
      </c>
      <c r="C53" s="307" t="s">
        <v>896</v>
      </c>
      <c r="D53" s="19"/>
      <c r="E53" s="303"/>
      <c r="F53" s="303"/>
    </row>
    <row r="54" spans="1:6" x14ac:dyDescent="0.35">
      <c r="A54" s="30"/>
      <c r="B54" s="307" t="s">
        <v>897</v>
      </c>
      <c r="C54" s="307" t="s">
        <v>898</v>
      </c>
      <c r="D54" s="19"/>
      <c r="E54" s="303"/>
      <c r="F54" s="303"/>
    </row>
    <row r="55" spans="1:6" x14ac:dyDescent="0.35">
      <c r="A55" s="30"/>
      <c r="B55" s="307" t="s">
        <v>842</v>
      </c>
      <c r="C55" s="307" t="s">
        <v>899</v>
      </c>
      <c r="D55" s="19"/>
      <c r="E55" s="303"/>
      <c r="F55" s="303"/>
    </row>
    <row r="56" spans="1:6" x14ac:dyDescent="0.35">
      <c r="A56" s="30"/>
      <c r="B56" s="311"/>
      <c r="C56" s="30"/>
      <c r="D56" s="19"/>
      <c r="E56" s="303"/>
      <c r="F56" s="303"/>
    </row>
    <row r="57" spans="1:6" x14ac:dyDescent="0.35">
      <c r="B57" s="7" t="s">
        <v>901</v>
      </c>
      <c r="C57" s="7"/>
      <c r="D57" s="7"/>
      <c r="E57" s="7"/>
      <c r="F57" s="7"/>
    </row>
    <row r="58" spans="1:6" x14ac:dyDescent="0.35">
      <c r="A58" s="30"/>
      <c r="B58" s="307" t="s">
        <v>843</v>
      </c>
      <c r="C58" s="307" t="s">
        <v>900</v>
      </c>
      <c r="D58" s="19"/>
      <c r="E58" s="303"/>
      <c r="F58" s="303"/>
    </row>
    <row r="59" spans="1:6" x14ac:dyDescent="0.35">
      <c r="A59" s="30"/>
      <c r="B59" s="307"/>
      <c r="C59" s="307"/>
      <c r="D59" s="19"/>
      <c r="E59" s="303"/>
      <c r="F59" s="303"/>
    </row>
    <row r="60" spans="1:6" x14ac:dyDescent="0.35">
      <c r="B60" s="7" t="s">
        <v>1112</v>
      </c>
      <c r="C60" s="7"/>
      <c r="D60" s="7"/>
      <c r="E60" s="7"/>
      <c r="F60" s="7"/>
    </row>
    <row r="61" spans="1:6" x14ac:dyDescent="0.35">
      <c r="A61" s="30"/>
      <c r="B61" s="307" t="s">
        <v>1111</v>
      </c>
      <c r="C61" s="307" t="s">
        <v>1108</v>
      </c>
      <c r="D61" s="19"/>
      <c r="E61" s="303"/>
      <c r="F61" s="303"/>
    </row>
    <row r="62" spans="1:6" x14ac:dyDescent="0.35">
      <c r="B62" s="307"/>
      <c r="C62" s="307"/>
      <c r="D62" s="19"/>
      <c r="E62" s="303"/>
      <c r="F62" s="303"/>
    </row>
    <row r="63" spans="1:6" x14ac:dyDescent="0.35">
      <c r="B63" s="7" t="s">
        <v>10</v>
      </c>
      <c r="C63" s="7"/>
      <c r="D63" s="7"/>
      <c r="E63" s="7"/>
      <c r="F63" s="7"/>
    </row>
    <row r="64" spans="1:6" x14ac:dyDescent="0.35">
      <c r="A64" s="30"/>
      <c r="B64" s="307" t="s">
        <v>902</v>
      </c>
      <c r="C64" s="307" t="s">
        <v>1126</v>
      </c>
      <c r="D64" s="19"/>
      <c r="E64" s="303"/>
      <c r="F64" s="303"/>
    </row>
    <row r="65" spans="1:6" x14ac:dyDescent="0.35">
      <c r="A65" s="30"/>
      <c r="B65" s="307" t="s">
        <v>1153</v>
      </c>
      <c r="C65" s="307" t="s">
        <v>1154</v>
      </c>
      <c r="D65" s="19"/>
      <c r="E65" s="303"/>
      <c r="F65" s="303"/>
    </row>
    <row r="66" spans="1:6" x14ac:dyDescent="0.35">
      <c r="A66" s="30"/>
      <c r="B66" s="307" t="s">
        <v>1155</v>
      </c>
      <c r="C66" s="307" t="s">
        <v>1156</v>
      </c>
      <c r="D66" s="19"/>
      <c r="E66" s="303"/>
      <c r="F66" s="303"/>
    </row>
    <row r="67" spans="1:6" x14ac:dyDescent="0.35">
      <c r="B67" s="307"/>
      <c r="C67" s="307"/>
      <c r="D67" s="19"/>
      <c r="E67" s="303"/>
      <c r="F67" s="303"/>
    </row>
    <row r="68" spans="1:6" ht="15" customHeight="1" x14ac:dyDescent="0.35">
      <c r="B68" s="7" t="s">
        <v>903</v>
      </c>
      <c r="C68" s="7"/>
      <c r="D68" s="7"/>
      <c r="E68" s="7"/>
      <c r="F68" s="7"/>
    </row>
    <row r="69" spans="1:6" x14ac:dyDescent="0.35">
      <c r="A69" s="30"/>
      <c r="B69" s="307" t="s">
        <v>904</v>
      </c>
      <c r="C69" s="307" t="s">
        <v>905</v>
      </c>
      <c r="D69" s="19"/>
      <c r="E69" s="303"/>
      <c r="F69" s="303"/>
    </row>
    <row r="70" spans="1:6" x14ac:dyDescent="0.35">
      <c r="A70" s="30"/>
      <c r="B70" s="307" t="s">
        <v>906</v>
      </c>
      <c r="C70" s="307" t="s">
        <v>907</v>
      </c>
      <c r="D70" s="19"/>
      <c r="E70" s="303"/>
      <c r="F70" s="303"/>
    </row>
    <row r="71" spans="1:6" x14ac:dyDescent="0.35">
      <c r="A71" s="30"/>
      <c r="B71" s="307" t="s">
        <v>908</v>
      </c>
      <c r="C71" s="307" t="s">
        <v>909</v>
      </c>
      <c r="D71" s="19"/>
      <c r="E71" s="19"/>
      <c r="F71" s="19"/>
    </row>
    <row r="72" spans="1:6" x14ac:dyDescent="0.35">
      <c r="A72" s="30"/>
      <c r="B72" s="307" t="s">
        <v>910</v>
      </c>
      <c r="C72" s="307" t="s">
        <v>911</v>
      </c>
      <c r="D72" s="19"/>
      <c r="E72" s="19"/>
      <c r="F72" s="19"/>
    </row>
    <row r="73" spans="1:6" x14ac:dyDescent="0.35">
      <c r="A73" s="30"/>
      <c r="B73" s="307" t="s">
        <v>912</v>
      </c>
      <c r="C73" s="307" t="s">
        <v>913</v>
      </c>
      <c r="D73" s="19"/>
      <c r="E73" s="19"/>
      <c r="F73" s="19"/>
    </row>
    <row r="74" spans="1:6" x14ac:dyDescent="0.35">
      <c r="B74" s="307"/>
      <c r="C74" s="307"/>
      <c r="D74" s="19"/>
      <c r="E74" s="303"/>
      <c r="F74" s="303"/>
    </row>
    <row r="75" spans="1:6" x14ac:dyDescent="0.35">
      <c r="B75" s="7" t="s">
        <v>914</v>
      </c>
      <c r="C75" s="7"/>
      <c r="D75" s="7"/>
      <c r="E75" s="7"/>
      <c r="F75" s="7"/>
    </row>
    <row r="76" spans="1:6" x14ac:dyDescent="0.35">
      <c r="A76" s="30"/>
      <c r="B76" s="307" t="s">
        <v>915</v>
      </c>
      <c r="C76" s="307" t="s">
        <v>914</v>
      </c>
      <c r="D76" s="19"/>
      <c r="E76" s="303"/>
      <c r="F76" s="303"/>
    </row>
    <row r="77" spans="1:6" x14ac:dyDescent="0.35">
      <c r="A77" s="30"/>
      <c r="B77" s="307" t="s">
        <v>916</v>
      </c>
      <c r="C77" s="307" t="s">
        <v>917</v>
      </c>
      <c r="D77" s="19"/>
      <c r="E77" s="303"/>
      <c r="F77" s="303"/>
    </row>
    <row r="78" spans="1:6" x14ac:dyDescent="0.35">
      <c r="A78" s="30"/>
      <c r="B78" s="307" t="s">
        <v>918</v>
      </c>
      <c r="C78" s="307" t="s">
        <v>919</v>
      </c>
      <c r="D78" s="19"/>
      <c r="E78" s="303"/>
      <c r="F78" s="303"/>
    </row>
    <row r="79" spans="1:6" x14ac:dyDescent="0.35">
      <c r="B79" s="307"/>
      <c r="C79" s="307"/>
      <c r="D79" s="19"/>
      <c r="E79" s="303"/>
      <c r="F79" s="303"/>
    </row>
    <row r="80" spans="1:6" x14ac:dyDescent="0.35">
      <c r="A80" s="30"/>
      <c r="B80" s="7" t="s">
        <v>964</v>
      </c>
      <c r="C80" s="307"/>
      <c r="D80" s="19"/>
      <c r="E80" s="303"/>
      <c r="F80" s="303"/>
    </row>
    <row r="81" spans="1:6" x14ac:dyDescent="0.35">
      <c r="A81" s="30"/>
      <c r="B81" s="312" t="s">
        <v>965</v>
      </c>
      <c r="C81" s="307" t="s">
        <v>966</v>
      </c>
      <c r="D81" s="19"/>
      <c r="E81" s="303"/>
      <c r="F81" s="303"/>
    </row>
    <row r="82" spans="1:6" ht="15" thickBot="1" x14ac:dyDescent="0.4">
      <c r="A82" s="30"/>
      <c r="B82" s="313"/>
      <c r="C82" s="313"/>
      <c r="D82" s="19"/>
      <c r="E82" s="303"/>
      <c r="F82" s="303"/>
    </row>
    <row r="83" spans="1:6" ht="9.75" customHeight="1" x14ac:dyDescent="0.35">
      <c r="A83" s="30"/>
      <c r="B83" s="307"/>
      <c r="C83" s="307"/>
      <c r="D83" s="19"/>
      <c r="E83" s="303"/>
      <c r="F83" s="303"/>
    </row>
    <row r="84" spans="1:6" x14ac:dyDescent="0.35">
      <c r="E84" s="303"/>
      <c r="F84" s="303"/>
    </row>
    <row r="85" spans="1:6" x14ac:dyDescent="0.35">
      <c r="E85" s="303"/>
      <c r="F85" s="303"/>
    </row>
    <row r="86" spans="1:6" x14ac:dyDescent="0.35">
      <c r="E86" s="303"/>
      <c r="F86" s="303"/>
    </row>
    <row r="87" spans="1:6" x14ac:dyDescent="0.35">
      <c r="E87" s="303"/>
      <c r="F87" s="303"/>
    </row>
    <row r="88" spans="1:6" x14ac:dyDescent="0.35">
      <c r="E88" s="303"/>
      <c r="F88" s="303"/>
    </row>
    <row r="89" spans="1:6" x14ac:dyDescent="0.35">
      <c r="E89" s="303"/>
      <c r="F89" s="303"/>
    </row>
    <row r="90" spans="1:6" x14ac:dyDescent="0.35">
      <c r="E90" s="303"/>
      <c r="F90" s="303"/>
    </row>
    <row r="91" spans="1:6" x14ac:dyDescent="0.35">
      <c r="E91" s="19"/>
      <c r="F91" s="19"/>
    </row>
    <row r="92" spans="1:6" x14ac:dyDescent="0.35">
      <c r="E92" s="19"/>
      <c r="F92" s="19"/>
    </row>
    <row r="93" spans="1:6" x14ac:dyDescent="0.35">
      <c r="E93" s="19"/>
      <c r="F93" s="19"/>
    </row>
    <row r="94" spans="1:6" x14ac:dyDescent="0.35">
      <c r="E94" s="303"/>
      <c r="F94" s="303"/>
    </row>
    <row r="95" spans="1:6" x14ac:dyDescent="0.35">
      <c r="E95" s="303"/>
      <c r="F95" s="303"/>
    </row>
    <row r="96" spans="1:6" x14ac:dyDescent="0.35">
      <c r="E96" s="303"/>
      <c r="F96" s="303"/>
    </row>
    <row r="97" spans="5:6" x14ac:dyDescent="0.35">
      <c r="E97" s="303"/>
      <c r="F97" s="303"/>
    </row>
    <row r="98" spans="5:6" x14ac:dyDescent="0.35">
      <c r="E98" s="303"/>
      <c r="F98" s="303"/>
    </row>
    <row r="99" spans="5:6" x14ac:dyDescent="0.35">
      <c r="E99" s="303"/>
      <c r="F99" s="303"/>
    </row>
    <row r="100" spans="5:6" x14ac:dyDescent="0.35">
      <c r="E100" s="303"/>
      <c r="F100" s="303"/>
    </row>
    <row r="101" spans="5:6" x14ac:dyDescent="0.35">
      <c r="E101" s="303"/>
      <c r="F101" s="303"/>
    </row>
    <row r="102" spans="5:6" x14ac:dyDescent="0.35">
      <c r="E102" s="303"/>
      <c r="F102" s="303"/>
    </row>
    <row r="103" spans="5:6" x14ac:dyDescent="0.35">
      <c r="E103" s="303"/>
      <c r="F103" s="303"/>
    </row>
    <row r="104" spans="5:6" x14ac:dyDescent="0.35">
      <c r="E104" s="303"/>
      <c r="F104" s="303"/>
    </row>
    <row r="105" spans="5:6" x14ac:dyDescent="0.35">
      <c r="E105" s="303"/>
      <c r="F105" s="303"/>
    </row>
    <row r="106" spans="5:6" x14ac:dyDescent="0.35">
      <c r="E106" s="303"/>
      <c r="F106" s="303"/>
    </row>
    <row r="107" spans="5:6" x14ac:dyDescent="0.35">
      <c r="E107" s="303"/>
      <c r="F107" s="303"/>
    </row>
    <row r="108" spans="5:6" x14ac:dyDescent="0.35">
      <c r="E108" s="303"/>
      <c r="F108" s="303"/>
    </row>
    <row r="109" spans="5:6" x14ac:dyDescent="0.35">
      <c r="E109" s="303"/>
      <c r="F109" s="303"/>
    </row>
    <row r="110" spans="5:6" x14ac:dyDescent="0.35">
      <c r="E110" s="303"/>
      <c r="F110" s="303"/>
    </row>
    <row r="111" spans="5:6" x14ac:dyDescent="0.35">
      <c r="E111" s="303"/>
      <c r="F111" s="303"/>
    </row>
    <row r="112" spans="5:6" x14ac:dyDescent="0.35">
      <c r="E112" s="303"/>
      <c r="F112" s="303"/>
    </row>
    <row r="113" spans="5:6" x14ac:dyDescent="0.35">
      <c r="E113" s="303"/>
      <c r="F113" s="303"/>
    </row>
    <row r="114" spans="5:6" x14ac:dyDescent="0.35">
      <c r="E114" s="303"/>
      <c r="F114" s="303"/>
    </row>
    <row r="115" spans="5:6" x14ac:dyDescent="0.35">
      <c r="E115" s="303"/>
      <c r="F115" s="303"/>
    </row>
    <row r="116" spans="5:6" x14ac:dyDescent="0.35">
      <c r="E116" s="303"/>
      <c r="F116" s="303"/>
    </row>
    <row r="117" spans="5:6" x14ac:dyDescent="0.35">
      <c r="E117" s="19"/>
      <c r="F117" s="19"/>
    </row>
    <row r="140" spans="2:3" x14ac:dyDescent="0.35">
      <c r="B140" s="303"/>
      <c r="C140" s="19"/>
    </row>
    <row r="141" spans="2:3" x14ac:dyDescent="0.35">
      <c r="B141" s="19"/>
      <c r="C141" s="19"/>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C16" location="CCyB1!A1" display="Az anticiklikus tőkepuffer kiszámítása szempontjából releváns hitelkockázati kitettségek földrajzi eloszlása" xr:uid="{00000000-0004-0000-0000-000014000000}"/>
    <hyperlink ref="C17" location="CCyB2!A1" display="Az intézményspecifikus anticiklikus tőkepuffer nagysága" xr:uid="{00000000-0004-0000-0000-000015000000}"/>
    <hyperlink ref="B16:B17" location="'PV1'!A1" display="PV1" xr:uid="{00000000-0004-0000-0000-000016000000}"/>
    <hyperlink ref="B16" location="CCyB1!A1" display="CCYB1" xr:uid="{00000000-0004-0000-0000-000017000000}"/>
    <hyperlink ref="B17" location="CCyB2!A1" display="CCYB2" xr:uid="{00000000-0004-0000-0000-000018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B32" location="'PV1'!A1" display="PV1" xr:uid="{00000000-0004-0000-0000-00002D000000}"/>
    <hyperlink ref="C31:C32" location="CCyB2!A1" display="Az intézményspecifikus anticiklikus tőkepuffer nagysága" xr:uid="{00000000-0004-0000-0000-00002E000000}"/>
    <hyperlink ref="B31" location="'CR2'!A1" display="CR2" xr:uid="{00000000-0004-0000-0000-00002F000000}"/>
    <hyperlink ref="B32" location="CR2a!A1" display="CR2a" xr:uid="{00000000-0004-0000-0000-000030000000}"/>
    <hyperlink ref="C31" location="'CR2'!A1" display="Nemteljesítő hitelek és előlegek állományának változásai" xr:uid="{00000000-0004-0000-0000-000031000000}"/>
    <hyperlink ref="C32" location="CR2a!A1" display="A nemteljesítő hitelek és előlegek állományának változásai és a kapcsolódó nettó kumulált megtérülés" xr:uid="{00000000-0004-0000-0000-000032000000}"/>
    <hyperlink ref="B33:B34" location="'PV1'!A1" display="PV1" xr:uid="{00000000-0004-0000-0000-000033000000}"/>
    <hyperlink ref="C33:C34" location="CCyB2!A1" display="Az intézményspecifikus anticiklikus tőkepuffer nagysága" xr:uid="{00000000-0004-0000-0000-000034000000}"/>
    <hyperlink ref="B33" location="'CQ1'!A1" display="CQ1" xr:uid="{00000000-0004-0000-0000-000035000000}"/>
    <hyperlink ref="B34" location="'CQ2'!A1" display="CQ2" xr:uid="{00000000-0004-0000-0000-000036000000}"/>
    <hyperlink ref="C33" location="'CQ1'!A1" display="Átstrukturált kitettségek hitelminősége" xr:uid="{00000000-0004-0000-0000-000037000000}"/>
    <hyperlink ref="C34" location="'CQ2'!A1" display="Az átstrukturálás minősége" xr:uid="{00000000-0004-0000-0000-000038000000}"/>
    <hyperlink ref="B35:B36" location="'PV1'!A1" display="PV1" xr:uid="{00000000-0004-0000-0000-000039000000}"/>
    <hyperlink ref="C35:C36" location="CCyB2!A1" display="Az intézményspecifikus anticiklikus tőkepuffer nagysága" xr:uid="{00000000-0004-0000-0000-00003A000000}"/>
    <hyperlink ref="B35" location="'CQ3'!A1" display="CQ3" xr:uid="{00000000-0004-0000-0000-00003B000000}"/>
    <hyperlink ref="B36" location="'CQ4'!A1" display="CQ4" xr:uid="{00000000-0004-0000-0000-00003C000000}"/>
    <hyperlink ref="C35" location="'CQ3'!A1" display="Teljesítő és nemteljesítő kitettségek hitelminősége a késedelmes napok szerinti bontásban" xr:uid="{00000000-0004-0000-0000-00003D000000}"/>
    <hyperlink ref="C36" location="'CQ4'!A1" display="Nemteljesítő kitettségek minősége földrajzi bontásban" xr:uid="{00000000-0004-0000-0000-00003E000000}"/>
    <hyperlink ref="B37:B38" location="'PV1'!A1" display="PV1" xr:uid="{00000000-0004-0000-0000-00003F000000}"/>
    <hyperlink ref="C37:C38" location="CCyB2!A1" display="Az intézményspecifikus anticiklikus tőkepuffer nagysága" xr:uid="{00000000-0004-0000-0000-000040000000}"/>
    <hyperlink ref="B37" location="'CQ5'!A1" display="CQ5" xr:uid="{00000000-0004-0000-0000-000041000000}"/>
    <hyperlink ref="B38" location="'CQ6'!A1" display="CQ6" xr:uid="{00000000-0004-0000-0000-000042000000}"/>
    <hyperlink ref="C37" location="'CQ5'!A1" display="Nem pénzügyi vállalatoknak nyújtott hitelek és előlegek hitelminősége ágazatok szerinti bontásban" xr:uid="{00000000-0004-0000-0000-000043000000}"/>
    <hyperlink ref="C38" location="'CQ6'!A1" display="Biztosítékok értékelése – hitelek és előlegek" xr:uid="{00000000-0004-0000-0000-000044000000}"/>
    <hyperlink ref="B39:B40" location="'PV1'!A1" display="PV1" xr:uid="{00000000-0004-0000-0000-000045000000}"/>
    <hyperlink ref="C39:C40" location="CCyB2!A1" display="Az intézményspecifikus anticiklikus tőkepuffer nagysága" xr:uid="{00000000-0004-0000-0000-000046000000}"/>
    <hyperlink ref="B39" location="'CQ7'!A1" display="CQ7" xr:uid="{00000000-0004-0000-0000-000047000000}"/>
    <hyperlink ref="B40" location="'CQ8'!A1" display="CQ8" xr:uid="{00000000-0004-0000-0000-000048000000}"/>
    <hyperlink ref="C39" location="'CQ7'!A1" display="Birtokbavétellel és végrehajtással megszerzett biztosítékok" xr:uid="{00000000-0004-0000-0000-000049000000}"/>
    <hyperlink ref="C40" location="'CQ8'!A1" display="Birtokbavétellel és végrehajtással megszerzett biztosítékok – év szerinti részletezés" xr:uid="{00000000-0004-0000-0000-00004A000000}"/>
    <hyperlink ref="B43" location="'CR3'!A1" display="CR3" xr:uid="{00000000-0004-0000-0000-00004B000000}"/>
    <hyperlink ref="C43" location="'CR3'!A1" display="Hitelkockázat-mérséklési technikák áttekintése: A hitelkockázat-mérséklési technikák alkalmazása" xr:uid="{00000000-0004-0000-0000-00004C000000}"/>
    <hyperlink ref="B46" location="'CR4'!A1" display="CR4" xr:uid="{00000000-0004-0000-0000-00004D000000}"/>
    <hyperlink ref="C46" location="'CR4'!A1" display="Sztenderd módszer – Hitelkockázati kitettség és a hitelkockázat-mérséklés hatásai" xr:uid="{00000000-0004-0000-0000-00004E000000}"/>
    <hyperlink ref="B47" location="'CR5'!A1" display="CR5" xr:uid="{00000000-0004-0000-0000-00004F000000}"/>
    <hyperlink ref="C47" location="'CR5'!A1" display="Sztenderd módszer" xr:uid="{00000000-0004-0000-0000-000050000000}"/>
    <hyperlink ref="B50" location="'CCR1'!A1" display="CCR1" xr:uid="{00000000-0004-0000-0000-000051000000}"/>
    <hyperlink ref="C50" location="'CCR1'!A1" display="A partnerkockázati kitettség elemzése módszerenként" xr:uid="{00000000-0004-0000-0000-000052000000}"/>
    <hyperlink ref="B51" location="'CCR2'!A1" display="CCR2" xr:uid="{00000000-0004-0000-0000-000053000000}"/>
    <hyperlink ref="C51" location="'CCR2'!A1" display="CVA-kockázathoz kapcsolódó szavatolótőke-követelmények hatálya alá tartozó ügyletek" xr:uid="{00000000-0004-0000-0000-000054000000}"/>
    <hyperlink ref="B52" location="'CCR3'!A1" display="CCR3" xr:uid="{00000000-0004-0000-0000-000055000000}"/>
    <hyperlink ref="C52" location="'CCR3'!A1" display="Sztenderd módszer – Partnerkockázati kitettségek szabályozási kitettségi osztályok és kockázati súlyok szerint" xr:uid="{00000000-0004-0000-0000-000056000000}"/>
    <hyperlink ref="B53" location="'CCR5'!A1" display="CCR5" xr:uid="{00000000-0004-0000-0000-000057000000}"/>
    <hyperlink ref="C53" location="'CCR5'!A1" display="Partnerkockázati kitettségek biztosítékainak összetétele" xr:uid="{00000000-0004-0000-0000-000058000000}"/>
    <hyperlink ref="B54" location="'CCR6'!A1" display="CCR6" xr:uid="{00000000-0004-0000-0000-000059000000}"/>
    <hyperlink ref="C54" location="'CCR6'!A1" display="Hitelderivatíva-kitettségek" xr:uid="{00000000-0004-0000-0000-00005A000000}"/>
    <hyperlink ref="B55" location="'CCR8'!A1" display="CCR8" xr:uid="{00000000-0004-0000-0000-00005B000000}"/>
    <hyperlink ref="C55" location="'CCR8'!A1" display="Központi szerződő felekkel szembeni kitettségek" xr:uid="{00000000-0004-0000-0000-00005C000000}"/>
    <hyperlink ref="B58" location="'MR1'!A1" display="MR1" xr:uid="{00000000-0004-0000-0000-00005D000000}"/>
    <hyperlink ref="C58" location="'MR1'!A1" display="Piaci kockázat a sztenderd módszer alapján" xr:uid="{00000000-0004-0000-0000-00005E000000}"/>
    <hyperlink ref="B64" location="'OR1'!A1" display="OR1" xr:uid="{00000000-0004-0000-0000-00005F000000}"/>
    <hyperlink ref="C64" location="'OR1'!A1" display="A működési kockázathoz kapcsolódó szavatolótőke-követelmények és a kockázattal súlyozott kitettségértékek" xr:uid="{00000000-0004-0000-0000-000060000000}"/>
    <hyperlink ref="B69" location="'REM1'!A1" display="REM1" xr:uid="{00000000-0004-0000-0000-000061000000}"/>
    <hyperlink ref="B70" location="'REM2'!A1" display="REM2" xr:uid="{00000000-0004-0000-0000-000062000000}"/>
    <hyperlink ref="B71" location="'REM3'!A1" display="REM3" xr:uid="{00000000-0004-0000-0000-000063000000}"/>
    <hyperlink ref="B72" location="'REM4'!A1" display="REM4" xr:uid="{00000000-0004-0000-0000-000064000000}"/>
    <hyperlink ref="B73" location="'REM5'!A1" display="REM5" xr:uid="{00000000-0004-0000-0000-000065000000}"/>
    <hyperlink ref="C69" location="'REM1'!A1" display="Az üzleti évre vonatkozóan megítélt javadalmazás" xr:uid="{00000000-0004-0000-0000-000066000000}"/>
    <hyperlink ref="C70" location="'REM2'!A1" display="Különleges kifizetések azon munkavállalók számára, akiknek szakmai tevékenysége lényeges hatást gyakorol az intézmény kockázati profiljára (azonosított munkavállalók)" xr:uid="{00000000-0004-0000-0000-000067000000}"/>
    <hyperlink ref="C71" location="'REM3'!A1" display="Halasztott javadalmazás" xr:uid="{00000000-0004-0000-0000-000068000000}"/>
    <hyperlink ref="C72" location="'REM4'!A1" display="Évenként 1 millió EUR összegű vagy annál nagyobb javadalmazás" xr:uid="{00000000-0004-0000-0000-000069000000}"/>
    <hyperlink ref="C73" location="'REM5'!A1" display="Információ azon munkavállalók javadalmazásáról, akiknek szakmai tevékenysége lényeges hatást gyakorol az intézmény kockázati profiljára (azonosított munkavállalók)" xr:uid="{00000000-0004-0000-0000-00006A000000}"/>
    <hyperlink ref="B76" location="'AE1'!A1" display="AE1" xr:uid="{00000000-0004-0000-0000-00006B000000}"/>
    <hyperlink ref="B77" location="'AE2'!A1" display="AE2" xr:uid="{00000000-0004-0000-0000-00006C000000}"/>
    <hyperlink ref="B78" location="'AE3'!A1" display="AE3" xr:uid="{00000000-0004-0000-0000-00006D000000}"/>
    <hyperlink ref="C76" location="'AE1'!A1" display="Megterhelt és meg nem terhelt eszközök" xr:uid="{00000000-0004-0000-0000-00006E000000}"/>
    <hyperlink ref="C77" location="'AE2'!A1" display="Kapott biztosítékok és kibocsátott, hitelviszonyt megtestesítő saját értékpapírok" xr:uid="{00000000-0004-0000-0000-00006F000000}"/>
    <hyperlink ref="C78" location="'AE3'!A1" display="Megterhelés forrásai" xr:uid="{00000000-0004-0000-0000-000070000000}"/>
    <hyperlink ref="B81" location="IRRBB1!A1" display="IRRBB1" xr:uid="{E5959C43-10B8-4790-8EFE-43F7A6C09A41}"/>
    <hyperlink ref="B61" location="'CVA1'!A1" display="CVA1" xr:uid="{C8EF916F-4410-455E-8EF0-1A9580BEAADD}"/>
    <hyperlink ref="B65" location="'OR2'!A1" display="OR2" xr:uid="{90EDBBDA-6EAA-467B-A484-D503D32D2F6B}"/>
    <hyperlink ref="B66" location="'OR3'!A1" display="OR3" xr:uid="{9713E112-7ABE-4C81-A9D9-4862436ED6D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0F48-462F-48B4-9BC2-25D1B67A3D77}">
  <sheetPr>
    <tabColor theme="9" tint="0.79998168889431442"/>
  </sheetPr>
  <dimension ref="B1:I61"/>
  <sheetViews>
    <sheetView showGridLines="0" workbookViewId="0"/>
  </sheetViews>
  <sheetFormatPr defaultRowHeight="14.5" x14ac:dyDescent="0.35"/>
  <cols>
    <col min="1" max="1" width="4.453125" customWidth="1"/>
    <col min="2" max="2" width="5.1796875" customWidth="1"/>
    <col min="3" max="3" width="63.453125" customWidth="1"/>
    <col min="4" max="4" width="8.7265625" customWidth="1"/>
  </cols>
  <sheetData>
    <row r="1" spans="2:9" ht="12.75" customHeight="1" x14ac:dyDescent="0.35"/>
    <row r="2" spans="2:9" x14ac:dyDescent="0.35">
      <c r="B2" s="146" t="s">
        <v>0</v>
      </c>
      <c r="C2" s="93"/>
      <c r="D2" s="93"/>
      <c r="E2" s="93"/>
      <c r="F2" s="93"/>
      <c r="G2" s="93"/>
      <c r="H2" s="93"/>
    </row>
    <row r="3" spans="2:9" x14ac:dyDescent="0.35">
      <c r="B3" s="1"/>
      <c r="C3" s="1"/>
      <c r="D3" s="1"/>
      <c r="E3" s="1"/>
      <c r="F3" s="1"/>
      <c r="G3" s="1"/>
      <c r="H3" s="1"/>
    </row>
    <row r="4" spans="2:9" ht="15.5" x14ac:dyDescent="0.35">
      <c r="B4" s="11" t="s">
        <v>1</v>
      </c>
      <c r="C4" s="2"/>
      <c r="D4" s="2"/>
      <c r="E4" s="2"/>
      <c r="F4" s="2"/>
      <c r="G4" s="2"/>
      <c r="H4" s="2"/>
    </row>
    <row r="5" spans="2:9" ht="2.15" customHeight="1" x14ac:dyDescent="0.35">
      <c r="C5" s="1"/>
      <c r="D5" s="1"/>
      <c r="E5" s="1"/>
      <c r="F5" s="1"/>
      <c r="G5" s="1"/>
      <c r="H5" s="1"/>
      <c r="I5" s="1"/>
    </row>
    <row r="6" spans="2:9" ht="2.15" customHeight="1" x14ac:dyDescent="0.35">
      <c r="C6" s="450"/>
      <c r="D6" s="450"/>
      <c r="E6" s="450"/>
      <c r="F6" s="450"/>
      <c r="G6" s="450"/>
      <c r="H6" s="450"/>
      <c r="I6" s="1"/>
    </row>
    <row r="7" spans="2:9" ht="2.15" customHeight="1" x14ac:dyDescent="0.35">
      <c r="C7" s="3"/>
      <c r="D7" s="3"/>
      <c r="E7" s="4"/>
      <c r="F7" s="5"/>
      <c r="G7" s="1"/>
      <c r="H7" s="1"/>
      <c r="I7" s="1"/>
    </row>
    <row r="8" spans="2:9" ht="15" thickBot="1" x14ac:dyDescent="0.4"/>
    <row r="9" spans="2:9" ht="15" thickBot="1" x14ac:dyDescent="0.4">
      <c r="B9" s="94"/>
      <c r="C9" s="360" t="s">
        <v>2</v>
      </c>
      <c r="D9" s="107">
        <f>Tartalom!B3</f>
        <v>46022</v>
      </c>
      <c r="E9" s="113">
        <f>+EOMONTH(D9,-3)</f>
        <v>45930</v>
      </c>
      <c r="F9" s="113">
        <f>+EOMONTH(E9,-3)</f>
        <v>45838</v>
      </c>
      <c r="G9" s="113">
        <f>+EOMONTH(F9,-3)</f>
        <v>45747</v>
      </c>
      <c r="H9" s="113">
        <f>+EOMONTH(G9,-3)</f>
        <v>45657</v>
      </c>
    </row>
    <row r="10" spans="2:9" x14ac:dyDescent="0.35">
      <c r="B10" s="451" t="s">
        <v>792</v>
      </c>
      <c r="C10" s="451"/>
      <c r="D10" s="451"/>
      <c r="E10" s="451"/>
      <c r="F10" s="451"/>
      <c r="G10" s="451"/>
      <c r="H10" s="451"/>
    </row>
    <row r="11" spans="2:9" x14ac:dyDescent="0.35">
      <c r="B11" s="97">
        <v>1</v>
      </c>
      <c r="C11" s="384" t="s">
        <v>103</v>
      </c>
      <c r="D11" s="363">
        <v>158296.24794772567</v>
      </c>
      <c r="E11" s="363">
        <v>145529.77548363587</v>
      </c>
      <c r="F11" s="363">
        <v>145111.58188907019</v>
      </c>
      <c r="G11" s="363">
        <v>146766.40674561512</v>
      </c>
      <c r="H11" s="363">
        <v>147230.02010837506</v>
      </c>
      <c r="I11" s="385"/>
    </row>
    <row r="12" spans="2:9" x14ac:dyDescent="0.35">
      <c r="B12" s="97">
        <v>2</v>
      </c>
      <c r="C12" s="10" t="s">
        <v>793</v>
      </c>
      <c r="D12" s="363">
        <v>158296.24794772567</v>
      </c>
      <c r="E12" s="363">
        <v>145529.77548363587</v>
      </c>
      <c r="F12" s="363">
        <v>145111.58188907019</v>
      </c>
      <c r="G12" s="363">
        <v>146766.40674561512</v>
      </c>
      <c r="H12" s="363">
        <v>147230.02010837506</v>
      </c>
      <c r="I12" s="385"/>
    </row>
    <row r="13" spans="2:9" x14ac:dyDescent="0.35">
      <c r="B13" s="97">
        <v>3</v>
      </c>
      <c r="C13" s="384" t="s">
        <v>142</v>
      </c>
      <c r="D13" s="363">
        <v>158296.24794772567</v>
      </c>
      <c r="E13" s="363">
        <v>145529.77548363587</v>
      </c>
      <c r="F13" s="363">
        <v>145111.58188907019</v>
      </c>
      <c r="G13" s="363">
        <v>146766.40674561512</v>
      </c>
      <c r="H13" s="363">
        <v>147230.02010837506</v>
      </c>
      <c r="I13" s="385"/>
    </row>
    <row r="14" spans="2:9" x14ac:dyDescent="0.35">
      <c r="B14" s="449" t="s">
        <v>168</v>
      </c>
      <c r="C14" s="449"/>
      <c r="D14" s="449"/>
      <c r="E14" s="449"/>
      <c r="F14" s="449"/>
      <c r="G14" s="449"/>
      <c r="H14" s="449"/>
    </row>
    <row r="15" spans="2:9" x14ac:dyDescent="0.35">
      <c r="B15" s="97">
        <v>4</v>
      </c>
      <c r="C15" s="384" t="s">
        <v>139</v>
      </c>
      <c r="D15" s="363">
        <v>889254.57726399996</v>
      </c>
      <c r="E15" s="363">
        <v>743082.80971099995</v>
      </c>
      <c r="F15" s="363">
        <v>704687.98807299999</v>
      </c>
      <c r="G15" s="363">
        <v>684455.06108699995</v>
      </c>
      <c r="H15" s="363">
        <v>844875.75764555123</v>
      </c>
    </row>
    <row r="16" spans="2:9" x14ac:dyDescent="0.35">
      <c r="B16" s="97" t="s">
        <v>1015</v>
      </c>
      <c r="C16" s="384" t="s">
        <v>1079</v>
      </c>
      <c r="D16" s="362"/>
      <c r="E16" s="362"/>
      <c r="F16" s="362"/>
      <c r="G16" s="362"/>
      <c r="H16" s="362"/>
    </row>
    <row r="17" spans="2:8" x14ac:dyDescent="0.35">
      <c r="B17" s="449" t="s">
        <v>794</v>
      </c>
      <c r="C17" s="449"/>
      <c r="D17" s="449"/>
      <c r="E17" s="449"/>
      <c r="F17" s="449"/>
      <c r="G17" s="449"/>
      <c r="H17" s="449"/>
    </row>
    <row r="18" spans="2:8" x14ac:dyDescent="0.35">
      <c r="B18" s="97">
        <v>5</v>
      </c>
      <c r="C18" s="384" t="s">
        <v>795</v>
      </c>
      <c r="D18" s="361">
        <v>0.17801004571127557</v>
      </c>
      <c r="E18" s="361">
        <v>0.19584597245660326</v>
      </c>
      <c r="F18" s="361">
        <v>0.20592316648660938</v>
      </c>
      <c r="G18" s="361">
        <v>0.21442811236216411</v>
      </c>
      <c r="H18" s="361">
        <v>0.17426233239153033</v>
      </c>
    </row>
    <row r="19" spans="2:8" x14ac:dyDescent="0.35">
      <c r="B19" s="97" t="s">
        <v>1016</v>
      </c>
      <c r="C19" s="384" t="s">
        <v>1039</v>
      </c>
      <c r="D19" s="361"/>
      <c r="E19" s="361"/>
      <c r="F19" s="361"/>
      <c r="G19" s="361"/>
      <c r="H19" s="361"/>
    </row>
    <row r="20" spans="2:8" x14ac:dyDescent="0.35">
      <c r="B20" s="97" t="s">
        <v>1017</v>
      </c>
      <c r="C20" s="384" t="s">
        <v>1018</v>
      </c>
      <c r="D20" s="361"/>
      <c r="E20" s="361"/>
      <c r="F20" s="361"/>
      <c r="G20" s="361"/>
      <c r="H20" s="361"/>
    </row>
    <row r="21" spans="2:8" x14ac:dyDescent="0.35">
      <c r="B21" s="97">
        <v>6</v>
      </c>
      <c r="C21" s="10" t="s">
        <v>796</v>
      </c>
      <c r="D21" s="361">
        <v>0.17801004571127557</v>
      </c>
      <c r="E21" s="361">
        <v>0.19584597245660326</v>
      </c>
      <c r="F21" s="361">
        <v>0.20592316648660938</v>
      </c>
      <c r="G21" s="361">
        <v>0.21442811236216411</v>
      </c>
      <c r="H21" s="361">
        <v>0.17426233239153033</v>
      </c>
    </row>
    <row r="22" spans="2:8" x14ac:dyDescent="0.35">
      <c r="B22" s="97" t="s">
        <v>1013</v>
      </c>
      <c r="C22" s="384" t="s">
        <v>1039</v>
      </c>
      <c r="D22" s="361"/>
      <c r="E22" s="361"/>
      <c r="F22" s="361"/>
      <c r="G22" s="361"/>
      <c r="H22" s="361"/>
    </row>
    <row r="23" spans="2:8" x14ac:dyDescent="0.35">
      <c r="B23" s="97" t="s">
        <v>1014</v>
      </c>
      <c r="C23" s="10" t="s">
        <v>1019</v>
      </c>
      <c r="D23" s="361"/>
      <c r="E23" s="361"/>
      <c r="F23" s="361"/>
      <c r="G23" s="361"/>
      <c r="H23" s="361"/>
    </row>
    <row r="24" spans="2:8" x14ac:dyDescent="0.35">
      <c r="B24" s="97">
        <v>7</v>
      </c>
      <c r="C24" s="384" t="s">
        <v>797</v>
      </c>
      <c r="D24" s="361">
        <v>0.17801004571127557</v>
      </c>
      <c r="E24" s="361">
        <v>0.19584597245660326</v>
      </c>
      <c r="F24" s="361">
        <v>0.20592316648660938</v>
      </c>
      <c r="G24" s="361">
        <v>0.21442811236216411</v>
      </c>
      <c r="H24" s="361">
        <v>0.17426233239153033</v>
      </c>
    </row>
    <row r="25" spans="2:8" x14ac:dyDescent="0.35">
      <c r="B25" s="97" t="s">
        <v>1020</v>
      </c>
      <c r="C25" s="384" t="s">
        <v>1039</v>
      </c>
      <c r="D25" s="361"/>
      <c r="E25" s="361"/>
      <c r="F25" s="361"/>
      <c r="G25" s="361"/>
      <c r="H25" s="361"/>
    </row>
    <row r="26" spans="2:8" x14ac:dyDescent="0.35">
      <c r="B26" s="97" t="s">
        <v>1021</v>
      </c>
      <c r="C26" s="384" t="s">
        <v>1022</v>
      </c>
      <c r="D26" s="361"/>
      <c r="E26" s="361"/>
      <c r="F26" s="361"/>
      <c r="G26" s="361"/>
      <c r="H26" s="361"/>
    </row>
    <row r="27" spans="2:8" ht="23.25" customHeight="1" x14ac:dyDescent="0.35">
      <c r="B27" s="448" t="s">
        <v>798</v>
      </c>
      <c r="C27" s="448"/>
      <c r="D27" s="448"/>
      <c r="E27" s="448"/>
      <c r="F27" s="448"/>
      <c r="G27" s="448"/>
      <c r="H27" s="448"/>
    </row>
    <row r="28" spans="2:8" ht="21.5" x14ac:dyDescent="0.35">
      <c r="B28" s="92" t="s">
        <v>335</v>
      </c>
      <c r="C28" s="142" t="s">
        <v>799</v>
      </c>
      <c r="D28" s="9">
        <v>0</v>
      </c>
      <c r="E28" s="9">
        <v>0</v>
      </c>
      <c r="F28" s="9">
        <v>0</v>
      </c>
      <c r="G28" s="9">
        <v>0</v>
      </c>
      <c r="H28" s="9">
        <v>0</v>
      </c>
    </row>
    <row r="29" spans="2:8" x14ac:dyDescent="0.35">
      <c r="B29" s="97" t="s">
        <v>1023</v>
      </c>
      <c r="C29" s="358" t="s">
        <v>800</v>
      </c>
      <c r="D29" s="9">
        <v>0</v>
      </c>
      <c r="E29" s="9">
        <v>0</v>
      </c>
      <c r="F29" s="9">
        <v>0</v>
      </c>
      <c r="G29" s="9">
        <v>0</v>
      </c>
      <c r="H29" s="9">
        <v>0</v>
      </c>
    </row>
    <row r="30" spans="2:8" x14ac:dyDescent="0.35">
      <c r="B30" s="97" t="s">
        <v>1024</v>
      </c>
      <c r="C30" s="386" t="s">
        <v>801</v>
      </c>
      <c r="D30" s="9">
        <v>0</v>
      </c>
      <c r="E30" s="9">
        <v>0</v>
      </c>
      <c r="F30" s="9">
        <v>0</v>
      </c>
      <c r="G30" s="9">
        <v>0</v>
      </c>
      <c r="H30" s="9">
        <v>0</v>
      </c>
    </row>
    <row r="31" spans="2:8" x14ac:dyDescent="0.35">
      <c r="B31" s="97" t="s">
        <v>1025</v>
      </c>
      <c r="C31" s="10" t="s">
        <v>802</v>
      </c>
      <c r="D31" s="361">
        <v>0.08</v>
      </c>
      <c r="E31" s="361">
        <v>0.08</v>
      </c>
      <c r="F31" s="361">
        <v>0.08</v>
      </c>
      <c r="G31" s="361">
        <v>0.08</v>
      </c>
      <c r="H31" s="361">
        <v>0.08</v>
      </c>
    </row>
    <row r="32" spans="2:8" ht="15" customHeight="1" x14ac:dyDescent="0.35">
      <c r="B32" s="448" t="s">
        <v>803</v>
      </c>
      <c r="C32" s="448"/>
      <c r="D32" s="448"/>
      <c r="E32" s="448"/>
      <c r="F32" s="448"/>
      <c r="G32" s="448"/>
      <c r="H32" s="448"/>
    </row>
    <row r="33" spans="2:9" x14ac:dyDescent="0.35">
      <c r="B33" s="97">
        <v>8</v>
      </c>
      <c r="C33" s="10" t="s">
        <v>804</v>
      </c>
      <c r="D33" s="361">
        <v>2.5000000000000001E-2</v>
      </c>
      <c r="E33" s="361">
        <v>2.5000000000000001E-2</v>
      </c>
      <c r="F33" s="361">
        <v>2.5000000000000001E-2</v>
      </c>
      <c r="G33" s="361">
        <v>2.5000000000000001E-2</v>
      </c>
      <c r="H33" s="361">
        <v>2.5000000000000001E-2</v>
      </c>
    </row>
    <row r="34" spans="2:9" ht="21.5" x14ac:dyDescent="0.35">
      <c r="B34" s="92" t="s">
        <v>336</v>
      </c>
      <c r="C34" s="142" t="s">
        <v>805</v>
      </c>
      <c r="D34" s="387">
        <v>0</v>
      </c>
      <c r="E34" s="387">
        <v>0</v>
      </c>
      <c r="F34" s="387">
        <v>0</v>
      </c>
      <c r="G34" s="387">
        <v>0</v>
      </c>
      <c r="H34" s="387">
        <v>0</v>
      </c>
    </row>
    <row r="35" spans="2:9" x14ac:dyDescent="0.35">
      <c r="B35" s="97">
        <v>9</v>
      </c>
      <c r="C35" s="10" t="s">
        <v>806</v>
      </c>
      <c r="D35" s="361">
        <v>0.01</v>
      </c>
      <c r="E35" s="361">
        <v>0.01</v>
      </c>
      <c r="F35" s="361">
        <v>5.0000000000000001E-3</v>
      </c>
      <c r="G35" s="361">
        <v>5.0000000000000001E-3</v>
      </c>
      <c r="H35" s="361">
        <v>5.0000000000000001E-3</v>
      </c>
    </row>
    <row r="36" spans="2:9" x14ac:dyDescent="0.35">
      <c r="B36" s="92" t="s">
        <v>337</v>
      </c>
      <c r="C36" s="384" t="s">
        <v>807</v>
      </c>
      <c r="D36" s="9">
        <v>0</v>
      </c>
      <c r="E36" s="9">
        <v>0</v>
      </c>
      <c r="F36" s="9">
        <v>0</v>
      </c>
      <c r="G36" s="9">
        <v>0</v>
      </c>
      <c r="H36" s="9">
        <v>0</v>
      </c>
    </row>
    <row r="37" spans="2:9" x14ac:dyDescent="0.35">
      <c r="B37" s="97">
        <v>10</v>
      </c>
      <c r="C37" s="10" t="s">
        <v>808</v>
      </c>
      <c r="D37" s="361">
        <v>0</v>
      </c>
      <c r="E37" s="361">
        <v>0</v>
      </c>
      <c r="F37" s="361">
        <v>0</v>
      </c>
      <c r="G37" s="361">
        <v>0</v>
      </c>
      <c r="H37" s="361">
        <v>0</v>
      </c>
    </row>
    <row r="38" spans="2:9" x14ac:dyDescent="0.35">
      <c r="B38" s="97" t="s">
        <v>338</v>
      </c>
      <c r="C38" s="384" t="s">
        <v>809</v>
      </c>
      <c r="D38" s="9">
        <v>0</v>
      </c>
      <c r="E38" s="9">
        <v>0</v>
      </c>
      <c r="F38" s="9">
        <v>0</v>
      </c>
      <c r="G38" s="9">
        <v>0</v>
      </c>
      <c r="H38" s="9">
        <v>0</v>
      </c>
    </row>
    <row r="39" spans="2:9" x14ac:dyDescent="0.35">
      <c r="B39" s="97">
        <v>11</v>
      </c>
      <c r="C39" s="10" t="s">
        <v>810</v>
      </c>
      <c r="D39" s="361">
        <v>3.5000000000000003E-2</v>
      </c>
      <c r="E39" s="361">
        <v>3.5000000000000003E-2</v>
      </c>
      <c r="F39" s="361">
        <v>0.03</v>
      </c>
      <c r="G39" s="361">
        <v>0.03</v>
      </c>
      <c r="H39" s="361">
        <v>0.03</v>
      </c>
    </row>
    <row r="40" spans="2:9" x14ac:dyDescent="0.35">
      <c r="B40" s="97" t="s">
        <v>339</v>
      </c>
      <c r="C40" s="384" t="s">
        <v>811</v>
      </c>
      <c r="D40" s="361">
        <v>0.115</v>
      </c>
      <c r="E40" s="361">
        <v>0.115</v>
      </c>
      <c r="F40" s="387">
        <v>0.11</v>
      </c>
      <c r="G40" s="387">
        <v>0.11</v>
      </c>
      <c r="H40" s="387">
        <v>0.11</v>
      </c>
    </row>
    <row r="41" spans="2:9" x14ac:dyDescent="0.35">
      <c r="B41" s="97">
        <v>12</v>
      </c>
      <c r="C41" s="10" t="s">
        <v>812</v>
      </c>
      <c r="D41" s="361">
        <v>0.08</v>
      </c>
      <c r="E41" s="361">
        <v>0.08</v>
      </c>
      <c r="F41" s="361">
        <v>7.4999999999999997E-2</v>
      </c>
      <c r="G41" s="361">
        <v>7.4999999999999997E-2</v>
      </c>
      <c r="H41" s="361">
        <v>7.4999999999999997E-2</v>
      </c>
      <c r="I41" s="332"/>
    </row>
    <row r="42" spans="2:9" x14ac:dyDescent="0.35">
      <c r="B42" s="448" t="s">
        <v>213</v>
      </c>
      <c r="C42" s="448"/>
      <c r="D42" s="448"/>
      <c r="E42" s="448"/>
      <c r="F42" s="448"/>
      <c r="G42" s="448"/>
      <c r="H42" s="448"/>
    </row>
    <row r="43" spans="2:9" x14ac:dyDescent="0.35">
      <c r="B43" s="97">
        <v>13</v>
      </c>
      <c r="C43" s="10" t="s">
        <v>197</v>
      </c>
      <c r="D43" s="363">
        <v>2747402.3569339998</v>
      </c>
      <c r="E43" s="363">
        <v>2747768.0703560002</v>
      </c>
      <c r="F43" s="363">
        <v>2483119.8836420001</v>
      </c>
      <c r="G43" s="363">
        <v>2485135.979088</v>
      </c>
      <c r="H43" s="363">
        <v>2393280.0966949998</v>
      </c>
    </row>
    <row r="44" spans="2:9" x14ac:dyDescent="0.35">
      <c r="B44" s="97">
        <v>14</v>
      </c>
      <c r="C44" s="384" t="s">
        <v>251</v>
      </c>
      <c r="D44" s="9">
        <v>5.7616696567390588E-2</v>
      </c>
      <c r="E44" s="9">
        <v>5.2962903621318086E-2</v>
      </c>
      <c r="F44" s="9">
        <v>5.8439217069199405E-2</v>
      </c>
      <c r="G44" s="9">
        <v>5.7616696567390588E-2</v>
      </c>
      <c r="H44" s="9">
        <v>6.1499999999999999E-2</v>
      </c>
    </row>
    <row r="45" spans="2:9" ht="15" customHeight="1" x14ac:dyDescent="0.35">
      <c r="B45" s="448" t="s">
        <v>813</v>
      </c>
      <c r="C45" s="448"/>
      <c r="D45" s="448"/>
      <c r="E45" s="448"/>
      <c r="F45" s="448"/>
      <c r="G45" s="448"/>
      <c r="H45" s="448"/>
    </row>
    <row r="46" spans="2:9" x14ac:dyDescent="0.35">
      <c r="B46" s="92" t="s">
        <v>340</v>
      </c>
      <c r="C46" s="142" t="s">
        <v>814</v>
      </c>
      <c r="D46" s="9">
        <v>0</v>
      </c>
      <c r="E46" s="388">
        <v>0</v>
      </c>
      <c r="F46" s="9">
        <v>0</v>
      </c>
      <c r="G46" s="9">
        <v>0</v>
      </c>
      <c r="H46" s="9">
        <v>0</v>
      </c>
    </row>
    <row r="47" spans="2:9" x14ac:dyDescent="0.35">
      <c r="B47" s="97" t="s">
        <v>341</v>
      </c>
      <c r="C47" s="358" t="s">
        <v>815</v>
      </c>
      <c r="D47" s="361">
        <v>0</v>
      </c>
      <c r="E47" s="388">
        <v>0</v>
      </c>
      <c r="F47" s="361">
        <v>0</v>
      </c>
      <c r="G47" s="361">
        <v>0</v>
      </c>
      <c r="H47" s="361">
        <v>0</v>
      </c>
    </row>
    <row r="48" spans="2:9" x14ac:dyDescent="0.35">
      <c r="B48" s="97" t="s">
        <v>342</v>
      </c>
      <c r="C48" s="384" t="s">
        <v>816</v>
      </c>
      <c r="D48" s="387">
        <v>0.03</v>
      </c>
      <c r="E48" s="388">
        <v>0.03</v>
      </c>
      <c r="F48" s="387">
        <v>0.03</v>
      </c>
      <c r="G48" s="387">
        <v>0.03</v>
      </c>
      <c r="H48" s="387">
        <v>0.03</v>
      </c>
    </row>
    <row r="49" spans="2:8" ht="15" customHeight="1" x14ac:dyDescent="0.35">
      <c r="B49" s="448" t="s">
        <v>817</v>
      </c>
      <c r="C49" s="448"/>
      <c r="D49" s="448"/>
      <c r="E49" s="448"/>
      <c r="F49" s="448"/>
      <c r="G49" s="448"/>
      <c r="H49" s="448"/>
    </row>
    <row r="50" spans="2:8" x14ac:dyDescent="0.35">
      <c r="B50" s="97" t="s">
        <v>343</v>
      </c>
      <c r="C50" s="384" t="s">
        <v>818</v>
      </c>
      <c r="D50" s="387">
        <v>0</v>
      </c>
      <c r="E50" s="388">
        <v>0</v>
      </c>
      <c r="F50" s="387">
        <v>0</v>
      </c>
      <c r="G50" s="387">
        <v>0</v>
      </c>
      <c r="H50" s="387">
        <v>0</v>
      </c>
    </row>
    <row r="51" spans="2:8" x14ac:dyDescent="0.35">
      <c r="B51" s="97" t="s">
        <v>344</v>
      </c>
      <c r="C51" s="10" t="s">
        <v>258</v>
      </c>
      <c r="D51" s="361">
        <v>0.03</v>
      </c>
      <c r="E51" s="388">
        <v>0.03</v>
      </c>
      <c r="F51" s="361">
        <v>0.03</v>
      </c>
      <c r="G51" s="361">
        <v>0.03</v>
      </c>
      <c r="H51" s="361">
        <v>0.03</v>
      </c>
    </row>
    <row r="52" spans="2:8" x14ac:dyDescent="0.35">
      <c r="B52" s="7" t="s">
        <v>819</v>
      </c>
      <c r="C52" s="7"/>
      <c r="D52" s="306"/>
      <c r="E52" s="306"/>
      <c r="F52" s="306"/>
      <c r="G52" s="306"/>
      <c r="H52" s="306"/>
    </row>
    <row r="53" spans="2:8" x14ac:dyDescent="0.35">
      <c r="B53" s="97">
        <v>15</v>
      </c>
      <c r="C53" s="10" t="s">
        <v>820</v>
      </c>
      <c r="D53" s="363">
        <v>35678.190716680016</v>
      </c>
      <c r="E53" s="363">
        <v>33658.883439013203</v>
      </c>
      <c r="F53" s="363">
        <v>41428.392121308847</v>
      </c>
      <c r="G53" s="363">
        <v>30410.411363095933</v>
      </c>
      <c r="H53" s="363">
        <v>34655.113115755608</v>
      </c>
    </row>
    <row r="54" spans="2:8" x14ac:dyDescent="0.35">
      <c r="B54" s="97" t="s">
        <v>345</v>
      </c>
      <c r="C54" s="384" t="s">
        <v>821</v>
      </c>
      <c r="D54" s="362">
        <v>23193.857169102488</v>
      </c>
      <c r="E54" s="362">
        <v>15515.526734156656</v>
      </c>
      <c r="F54" s="362">
        <v>30616.614355598325</v>
      </c>
      <c r="G54" s="362">
        <v>30003.700961205701</v>
      </c>
      <c r="H54" s="362">
        <v>29001.583626371081</v>
      </c>
    </row>
    <row r="55" spans="2:8" x14ac:dyDescent="0.35">
      <c r="B55" s="97" t="s">
        <v>346</v>
      </c>
      <c r="C55" s="10" t="s">
        <v>822</v>
      </c>
      <c r="D55" s="363">
        <v>93278.782825906877</v>
      </c>
      <c r="E55" s="363">
        <v>75893.908990981392</v>
      </c>
      <c r="F55" s="363">
        <v>85715.137484481384</v>
      </c>
      <c r="G55" s="363">
        <v>78215.388795523046</v>
      </c>
      <c r="H55" s="363">
        <v>75275.440357273052</v>
      </c>
    </row>
    <row r="56" spans="2:8" x14ac:dyDescent="0.35">
      <c r="B56" s="97">
        <v>16</v>
      </c>
      <c r="C56" s="384" t="s">
        <v>823</v>
      </c>
      <c r="D56" s="362">
        <v>5798.464292275622</v>
      </c>
      <c r="E56" s="362">
        <v>3878.881683539164</v>
      </c>
      <c r="F56" s="362">
        <v>7654.1535888995813</v>
      </c>
      <c r="G56" s="362">
        <v>7500.9252403014252</v>
      </c>
      <c r="H56" s="362">
        <v>7250.3959065927711</v>
      </c>
    </row>
    <row r="57" spans="2:8" x14ac:dyDescent="0.35">
      <c r="B57" s="97">
        <v>17</v>
      </c>
      <c r="C57" s="10" t="s">
        <v>824</v>
      </c>
      <c r="D57" s="361">
        <v>8.5447830833333303</v>
      </c>
      <c r="E57" s="361">
        <v>9.3445718333333332</v>
      </c>
      <c r="F57" s="361">
        <v>9.2867408333333348</v>
      </c>
      <c r="G57" s="361">
        <v>6.5033300000000009</v>
      </c>
      <c r="H57" s="361">
        <v>7.8614712499999984</v>
      </c>
    </row>
    <row r="58" spans="2:8" x14ac:dyDescent="0.35">
      <c r="B58" s="449" t="s">
        <v>825</v>
      </c>
      <c r="C58" s="449"/>
      <c r="D58" s="449"/>
      <c r="E58" s="449"/>
      <c r="F58" s="449"/>
      <c r="G58" s="449"/>
      <c r="H58" s="449"/>
    </row>
    <row r="59" spans="2:8" x14ac:dyDescent="0.35">
      <c r="B59" s="97">
        <v>18</v>
      </c>
      <c r="C59" s="10" t="s">
        <v>826</v>
      </c>
      <c r="D59" s="363">
        <v>2698806.7621559999</v>
      </c>
      <c r="E59" s="363">
        <v>2574386.8293305002</v>
      </c>
      <c r="F59" s="363">
        <v>2336611.2478649998</v>
      </c>
      <c r="G59" s="363">
        <v>2396510.2786980001</v>
      </c>
      <c r="H59" s="363">
        <v>2368712.001286</v>
      </c>
    </row>
    <row r="60" spans="2:8" x14ac:dyDescent="0.35">
      <c r="B60" s="97">
        <v>19</v>
      </c>
      <c r="C60" s="384" t="s">
        <v>428</v>
      </c>
      <c r="D60" s="362">
        <v>2078909.0607446949</v>
      </c>
      <c r="E60" s="362">
        <v>1943089.6079875296</v>
      </c>
      <c r="F60" s="362">
        <v>1853251.1437328316</v>
      </c>
      <c r="G60" s="362">
        <v>1993826.7216145133</v>
      </c>
      <c r="H60" s="362">
        <v>1881644.9861419541</v>
      </c>
    </row>
    <row r="61" spans="2:8" ht="15" thickBot="1" x14ac:dyDescent="0.4">
      <c r="B61" s="98">
        <v>20</v>
      </c>
      <c r="C61" s="389" t="s">
        <v>429</v>
      </c>
      <c r="D61" s="364">
        <v>1.2981841356683725</v>
      </c>
      <c r="E61" s="364">
        <v>1.3248935194485494</v>
      </c>
      <c r="F61" s="364">
        <v>1.2608173780260463</v>
      </c>
      <c r="G61" s="364">
        <v>1.2019651721576943</v>
      </c>
      <c r="H61" s="364">
        <v>1.2588517062098454</v>
      </c>
    </row>
  </sheetData>
  <sheetProtection algorithmName="SHA-512" hashValue="z/F0ex8ItJJzKpFG46qdkAvnJdX74J9wRZBpRlCCI4mQUv9lFc7BU2M/J+j/JLhy4VsW3nWfTpDYMjXbtmKuyQ==" saltValue="+TAJXQOpsWNyoQ5wJe3/kQ=="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27CE6BEC-9D50-4DCF-B02E-B5904E94160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1C59-5857-4692-9D3B-B8238E8AF003}">
  <sheetPr>
    <tabColor theme="9" tint="0.79998168889431442"/>
  </sheetPr>
  <dimension ref="B1:F49"/>
  <sheetViews>
    <sheetView showGridLines="0" workbookViewId="0"/>
  </sheetViews>
  <sheetFormatPr defaultRowHeight="14.5" outlineLevelRow="1" x14ac:dyDescent="0.35"/>
  <cols>
    <col min="1" max="1" width="4.453125" customWidth="1"/>
    <col min="2" max="2" width="5.54296875" customWidth="1"/>
    <col min="3" max="3" width="60.7265625" customWidth="1"/>
    <col min="6" max="6" width="14.6328125" customWidth="1"/>
  </cols>
  <sheetData>
    <row r="1" spans="2:6" ht="12.75" customHeight="1" x14ac:dyDescent="0.35"/>
    <row r="2" spans="2:6" x14ac:dyDescent="0.35">
      <c r="B2" s="146" t="s">
        <v>0</v>
      </c>
      <c r="C2" s="93"/>
      <c r="D2" s="93"/>
      <c r="E2" s="93"/>
      <c r="F2" s="93"/>
    </row>
    <row r="3" spans="2:6" x14ac:dyDescent="0.35">
      <c r="B3" s="1"/>
      <c r="C3" s="1"/>
      <c r="D3" s="1"/>
      <c r="E3" s="1"/>
      <c r="F3" s="1"/>
    </row>
    <row r="4" spans="2:6" ht="15.5" x14ac:dyDescent="0.35">
      <c r="B4" s="11" t="s">
        <v>3</v>
      </c>
      <c r="C4" s="2"/>
      <c r="D4" s="2"/>
      <c r="E4" s="2"/>
      <c r="F4" s="2"/>
    </row>
    <row r="5" spans="2:6" x14ac:dyDescent="0.35">
      <c r="B5" s="1"/>
      <c r="C5" s="1"/>
      <c r="D5" s="1"/>
      <c r="E5" s="1"/>
      <c r="F5" s="1"/>
    </row>
    <row r="6" spans="2:6" ht="46.5" customHeight="1" x14ac:dyDescent="0.35">
      <c r="B6" s="452" t="s">
        <v>1174</v>
      </c>
      <c r="C6" s="452"/>
      <c r="D6" s="452"/>
      <c r="E6" s="452"/>
      <c r="F6" s="452"/>
    </row>
    <row r="7" spans="2:6" x14ac:dyDescent="0.35">
      <c r="C7" s="3"/>
      <c r="D7" s="3"/>
      <c r="E7" s="4"/>
      <c r="F7" s="5"/>
    </row>
    <row r="8" spans="2:6" ht="15" thickBot="1" x14ac:dyDescent="0.4"/>
    <row r="9" spans="2:6" ht="21.5" thickBot="1" x14ac:dyDescent="0.4">
      <c r="B9" s="94"/>
      <c r="C9" s="453" t="s">
        <v>2</v>
      </c>
      <c r="D9" s="455" t="s">
        <v>4</v>
      </c>
      <c r="E9" s="455"/>
      <c r="F9" s="359" t="s">
        <v>5</v>
      </c>
    </row>
    <row r="10" spans="2:6" ht="15" thickBot="1" x14ac:dyDescent="0.4">
      <c r="B10" s="42"/>
      <c r="C10" s="454"/>
      <c r="D10" s="14">
        <f>Tartalom!B3</f>
        <v>46022</v>
      </c>
      <c r="E10" s="14">
        <f>+EOMONTH(D10,-12)</f>
        <v>45657</v>
      </c>
      <c r="F10" s="14">
        <f>D10</f>
        <v>46022</v>
      </c>
    </row>
    <row r="11" spans="2:6" x14ac:dyDescent="0.35">
      <c r="B11" s="96">
        <v>1</v>
      </c>
      <c r="C11" s="15" t="s">
        <v>6</v>
      </c>
      <c r="D11" s="390">
        <v>826323.335601</v>
      </c>
      <c r="E11" s="390">
        <v>799134.51863499999</v>
      </c>
      <c r="F11" s="390">
        <v>66105.866848079997</v>
      </c>
    </row>
    <row r="12" spans="2:6" x14ac:dyDescent="0.35">
      <c r="B12" s="97">
        <v>2</v>
      </c>
      <c r="C12" s="10" t="s">
        <v>7</v>
      </c>
      <c r="D12" s="363">
        <v>826323.335601</v>
      </c>
      <c r="E12" s="363">
        <v>799134.51863499999</v>
      </c>
      <c r="F12" s="363">
        <v>66105.866848079997</v>
      </c>
    </row>
    <row r="13" spans="2:6" x14ac:dyDescent="0.35">
      <c r="B13" s="97">
        <v>3</v>
      </c>
      <c r="C13" s="10" t="s">
        <v>1026</v>
      </c>
      <c r="D13" s="363"/>
      <c r="E13" s="363"/>
      <c r="F13" s="363"/>
    </row>
    <row r="14" spans="2:6" x14ac:dyDescent="0.35">
      <c r="B14" s="97">
        <v>4</v>
      </c>
      <c r="C14" s="10" t="s">
        <v>1027</v>
      </c>
      <c r="D14" s="363"/>
      <c r="E14" s="363"/>
      <c r="F14" s="363"/>
    </row>
    <row r="15" spans="2:6" x14ac:dyDescent="0.35">
      <c r="B15" s="97" t="s">
        <v>1028</v>
      </c>
      <c r="C15" s="10" t="s">
        <v>1029</v>
      </c>
      <c r="D15" s="363"/>
      <c r="E15" s="363"/>
      <c r="F15" s="363"/>
    </row>
    <row r="16" spans="2:6" x14ac:dyDescent="0.35">
      <c r="B16" s="97">
        <v>5</v>
      </c>
      <c r="C16" s="10" t="s">
        <v>1030</v>
      </c>
      <c r="D16" s="363"/>
      <c r="E16" s="363"/>
      <c r="F16" s="363"/>
    </row>
    <row r="17" spans="2:6" x14ac:dyDescent="0.35">
      <c r="B17" s="97">
        <v>6</v>
      </c>
      <c r="C17" s="15" t="s">
        <v>8</v>
      </c>
      <c r="D17" s="390"/>
      <c r="E17" s="390"/>
      <c r="F17" s="390"/>
    </row>
    <row r="18" spans="2:6" x14ac:dyDescent="0.35">
      <c r="B18" s="97">
        <v>7</v>
      </c>
      <c r="C18" s="10" t="s">
        <v>7</v>
      </c>
      <c r="D18" s="363"/>
      <c r="E18" s="363"/>
      <c r="F18" s="363"/>
    </row>
    <row r="19" spans="2:6" x14ac:dyDescent="0.35">
      <c r="B19" s="97">
        <v>8</v>
      </c>
      <c r="C19" s="10" t="s">
        <v>1031</v>
      </c>
      <c r="D19" s="363"/>
      <c r="E19" s="363"/>
      <c r="F19" s="363"/>
    </row>
    <row r="20" spans="2:6" x14ac:dyDescent="0.35">
      <c r="B20" s="97" t="s">
        <v>336</v>
      </c>
      <c r="C20" s="10" t="s">
        <v>1032</v>
      </c>
      <c r="D20" s="363"/>
      <c r="E20" s="363"/>
      <c r="F20" s="363"/>
    </row>
    <row r="21" spans="2:6" x14ac:dyDescent="0.35">
      <c r="B21" s="97">
        <v>9</v>
      </c>
      <c r="C21" s="10" t="s">
        <v>1033</v>
      </c>
      <c r="D21" s="363"/>
      <c r="E21" s="363"/>
      <c r="F21" s="363"/>
    </row>
    <row r="22" spans="2:6" x14ac:dyDescent="0.35">
      <c r="B22" s="97">
        <v>10</v>
      </c>
      <c r="C22" s="15" t="s">
        <v>1034</v>
      </c>
      <c r="D22" s="390"/>
      <c r="E22" s="390"/>
      <c r="F22" s="390"/>
    </row>
    <row r="23" spans="2:6" x14ac:dyDescent="0.35">
      <c r="B23" s="97" t="s">
        <v>338</v>
      </c>
      <c r="C23" s="10" t="s">
        <v>7</v>
      </c>
      <c r="D23" s="363"/>
      <c r="E23" s="363"/>
      <c r="F23" s="363"/>
    </row>
    <row r="24" spans="2:6" x14ac:dyDescent="0.35">
      <c r="B24" s="97" t="s">
        <v>1035</v>
      </c>
      <c r="C24" s="10" t="s">
        <v>1036</v>
      </c>
      <c r="D24" s="363"/>
      <c r="E24" s="363"/>
      <c r="F24" s="363"/>
    </row>
    <row r="25" spans="2:6" x14ac:dyDescent="0.35">
      <c r="B25" s="97" t="s">
        <v>1037</v>
      </c>
      <c r="C25" s="10" t="s">
        <v>1038</v>
      </c>
      <c r="D25" s="363"/>
      <c r="E25" s="363"/>
      <c r="F25" s="363"/>
    </row>
    <row r="26" spans="2:6" hidden="1" outlineLevel="1" x14ac:dyDescent="0.35">
      <c r="B26" s="97">
        <v>11</v>
      </c>
      <c r="C26" s="384" t="s">
        <v>1039</v>
      </c>
      <c r="D26" s="363"/>
      <c r="E26" s="363"/>
      <c r="F26" s="363"/>
    </row>
    <row r="27" spans="2:6" hidden="1" outlineLevel="1" x14ac:dyDescent="0.35">
      <c r="B27" s="97">
        <v>12</v>
      </c>
      <c r="C27" s="384" t="s">
        <v>1039</v>
      </c>
      <c r="D27" s="363"/>
      <c r="E27" s="363"/>
      <c r="F27" s="363"/>
    </row>
    <row r="28" spans="2:6" hidden="1" outlineLevel="1" x14ac:dyDescent="0.35">
      <c r="B28" s="97">
        <v>13</v>
      </c>
      <c r="C28" s="384" t="s">
        <v>1039</v>
      </c>
      <c r="D28" s="363"/>
      <c r="E28" s="363"/>
      <c r="F28" s="363"/>
    </row>
    <row r="29" spans="2:6" hidden="1" outlineLevel="1" x14ac:dyDescent="0.35">
      <c r="B29" s="97">
        <v>14</v>
      </c>
      <c r="C29" s="384" t="s">
        <v>1039</v>
      </c>
      <c r="D29" s="363"/>
      <c r="E29" s="363"/>
      <c r="F29" s="363"/>
    </row>
    <row r="30" spans="2:6" collapsed="1" x14ac:dyDescent="0.35">
      <c r="B30" s="97">
        <v>15</v>
      </c>
      <c r="C30" s="15" t="s">
        <v>1040</v>
      </c>
      <c r="D30" s="363"/>
      <c r="E30" s="363"/>
      <c r="F30" s="363"/>
    </row>
    <row r="31" spans="2:6" ht="21" x14ac:dyDescent="0.35">
      <c r="B31" s="97">
        <v>16</v>
      </c>
      <c r="C31" s="15" t="s">
        <v>1041</v>
      </c>
      <c r="D31" s="363"/>
      <c r="E31" s="363"/>
      <c r="F31" s="363"/>
    </row>
    <row r="32" spans="2:6" x14ac:dyDescent="0.35">
      <c r="B32" s="97">
        <v>17</v>
      </c>
      <c r="C32" s="10" t="s">
        <v>1042</v>
      </c>
      <c r="D32" s="363"/>
      <c r="E32" s="363"/>
      <c r="F32" s="363"/>
    </row>
    <row r="33" spans="2:6" x14ac:dyDescent="0.35">
      <c r="B33" s="97">
        <v>18</v>
      </c>
      <c r="C33" s="10" t="s">
        <v>1043</v>
      </c>
      <c r="D33" s="363"/>
      <c r="E33" s="363"/>
      <c r="F33" s="363"/>
    </row>
    <row r="34" spans="2:6" x14ac:dyDescent="0.35">
      <c r="B34" s="97">
        <v>19</v>
      </c>
      <c r="C34" s="10" t="s">
        <v>1044</v>
      </c>
      <c r="D34" s="363"/>
      <c r="E34" s="363"/>
      <c r="F34" s="363"/>
    </row>
    <row r="35" spans="2:6" x14ac:dyDescent="0.35">
      <c r="B35" s="97" t="s">
        <v>1045</v>
      </c>
      <c r="C35" s="10" t="s">
        <v>1046</v>
      </c>
      <c r="D35" s="363"/>
      <c r="E35" s="363"/>
      <c r="F35" s="363"/>
    </row>
    <row r="36" spans="2:6" x14ac:dyDescent="0.35">
      <c r="B36" s="97">
        <v>20</v>
      </c>
      <c r="C36" s="15" t="s">
        <v>9</v>
      </c>
      <c r="D36" s="390"/>
      <c r="E36" s="390"/>
      <c r="F36" s="390"/>
    </row>
    <row r="37" spans="2:6" x14ac:dyDescent="0.35">
      <c r="B37" s="97">
        <v>21</v>
      </c>
      <c r="C37" s="10" t="s">
        <v>1047</v>
      </c>
      <c r="D37" s="363"/>
      <c r="E37" s="363"/>
      <c r="F37" s="363"/>
    </row>
    <row r="38" spans="2:6" x14ac:dyDescent="0.35">
      <c r="B38" s="97" t="s">
        <v>1048</v>
      </c>
      <c r="C38" s="10" t="s">
        <v>1049</v>
      </c>
      <c r="D38" s="390"/>
      <c r="E38" s="390"/>
      <c r="F38" s="390"/>
    </row>
    <row r="39" spans="2:6" x14ac:dyDescent="0.35">
      <c r="B39" s="97">
        <v>22</v>
      </c>
      <c r="C39" s="10" t="s">
        <v>1050</v>
      </c>
      <c r="D39" s="363"/>
      <c r="E39" s="363"/>
      <c r="F39" s="363"/>
    </row>
    <row r="40" spans="2:6" x14ac:dyDescent="0.35">
      <c r="B40" s="97" t="s">
        <v>1051</v>
      </c>
      <c r="C40" s="15" t="s">
        <v>1052</v>
      </c>
      <c r="D40" s="363"/>
      <c r="E40" s="363"/>
      <c r="F40" s="363"/>
    </row>
    <row r="41" spans="2:6" x14ac:dyDescent="0.35">
      <c r="B41" s="97">
        <v>23</v>
      </c>
      <c r="C41" s="15" t="s">
        <v>1053</v>
      </c>
      <c r="D41" s="363"/>
      <c r="E41" s="363"/>
      <c r="F41" s="363"/>
    </row>
    <row r="42" spans="2:6" x14ac:dyDescent="0.35">
      <c r="B42" s="97">
        <v>24</v>
      </c>
      <c r="C42" s="15" t="s">
        <v>10</v>
      </c>
      <c r="D42" s="363">
        <v>62931.241663000001</v>
      </c>
      <c r="E42" s="363">
        <v>45741.239010551239</v>
      </c>
      <c r="F42" s="363">
        <v>5034.4993330400002</v>
      </c>
    </row>
    <row r="43" spans="2:6" x14ac:dyDescent="0.35">
      <c r="B43" s="92" t="s">
        <v>1054</v>
      </c>
      <c r="C43" s="15" t="s">
        <v>1055</v>
      </c>
      <c r="D43" s="363"/>
      <c r="E43" s="363"/>
      <c r="F43" s="363"/>
    </row>
    <row r="44" spans="2:6" ht="14.5" customHeight="1" x14ac:dyDescent="0.35">
      <c r="B44" s="92">
        <v>25</v>
      </c>
      <c r="C44" s="15" t="s">
        <v>1056</v>
      </c>
      <c r="D44" s="363"/>
      <c r="E44" s="363"/>
      <c r="F44" s="363"/>
    </row>
    <row r="45" spans="2:6" x14ac:dyDescent="0.35">
      <c r="B45" s="92">
        <v>26</v>
      </c>
      <c r="C45" s="15" t="s">
        <v>1057</v>
      </c>
      <c r="D45" s="363"/>
      <c r="E45" s="363"/>
      <c r="F45" s="363"/>
    </row>
    <row r="46" spans="2:6" x14ac:dyDescent="0.35">
      <c r="B46" s="92">
        <v>27</v>
      </c>
      <c r="C46" s="15" t="s">
        <v>1058</v>
      </c>
      <c r="D46" s="363"/>
      <c r="E46" s="363"/>
      <c r="F46" s="363"/>
    </row>
    <row r="47" spans="2:6" x14ac:dyDescent="0.35">
      <c r="B47" s="92">
        <v>28</v>
      </c>
      <c r="C47" s="15" t="s">
        <v>1059</v>
      </c>
      <c r="D47" s="363"/>
      <c r="E47" s="363"/>
      <c r="F47" s="363"/>
    </row>
    <row r="48" spans="2:6" ht="15" thickBot="1" x14ac:dyDescent="0.4">
      <c r="B48" s="98">
        <v>29</v>
      </c>
      <c r="C48" s="391" t="s">
        <v>11</v>
      </c>
      <c r="D48" s="392">
        <v>889254.57726399996</v>
      </c>
      <c r="E48" s="392">
        <v>844875.75764555123</v>
      </c>
      <c r="F48" s="392">
        <v>71140.36618112</v>
      </c>
    </row>
    <row r="49" spans="2:6" ht="22.5" customHeight="1" x14ac:dyDescent="0.35">
      <c r="B49" s="452"/>
      <c r="C49" s="452"/>
      <c r="D49" s="452"/>
      <c r="E49" s="452"/>
      <c r="F49" s="452"/>
    </row>
  </sheetData>
  <sheetProtection algorithmName="SHA-512" hashValue="w5kcrRtmDLXOYUClMT1/lweXoklx8oAkMO8Pbp+DtSRS4yLYSXEAUCumggakuXEjaFtA2fzkFcq4iyK3HCS2lg==" saltValue="I9/h4PFvVCErdmKMHhb+bQ==" spinCount="100000" sheet="1" objects="1" scenarios="1"/>
  <mergeCells count="4">
    <mergeCell ref="B6:F6"/>
    <mergeCell ref="C9:C10"/>
    <mergeCell ref="D9:E9"/>
    <mergeCell ref="B49:F49"/>
  </mergeCells>
  <hyperlinks>
    <hyperlink ref="B2" location="Tartalom!A1" display="Back to contents page" xr:uid="{45BB4198-C00F-4ABA-86C1-5D0ADE1273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124-666B-404C-9935-9532DEC2576C}">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45"/>
  <sheetViews>
    <sheetView showGridLines="0" workbookViewId="0"/>
  </sheetViews>
  <sheetFormatPr defaultRowHeight="14.5" x14ac:dyDescent="0.35"/>
  <cols>
    <col min="1" max="2" width="4.453125" customWidth="1"/>
    <col min="3" max="3" width="60.7265625" customWidth="1"/>
    <col min="4" max="4" width="19" customWidth="1"/>
    <col min="5" max="5" width="14.26953125" customWidth="1"/>
    <col min="6" max="6" width="15.54296875" customWidth="1"/>
    <col min="7" max="7" width="12" customWidth="1"/>
    <col min="8" max="8" width="23.1796875" customWidth="1"/>
  </cols>
  <sheetData>
    <row r="1" spans="2:9" ht="12.75" customHeight="1" x14ac:dyDescent="0.35"/>
    <row r="2" spans="2:9" x14ac:dyDescent="0.35">
      <c r="B2" s="146" t="s">
        <v>0</v>
      </c>
      <c r="C2" s="93"/>
      <c r="D2" s="93"/>
    </row>
    <row r="3" spans="2:9" x14ac:dyDescent="0.35">
      <c r="B3" s="1"/>
      <c r="C3" s="1"/>
      <c r="D3" s="1"/>
    </row>
    <row r="4" spans="2:9" ht="15.5" x14ac:dyDescent="0.35">
      <c r="B4" s="11" t="s">
        <v>13</v>
      </c>
      <c r="C4" s="2"/>
      <c r="D4" s="2"/>
    </row>
    <row r="5" spans="2:9" x14ac:dyDescent="0.35">
      <c r="B5" s="1"/>
      <c r="C5" s="1"/>
      <c r="D5" s="1"/>
    </row>
    <row r="6" spans="2:9" x14ac:dyDescent="0.35">
      <c r="B6" s="450" t="s">
        <v>933</v>
      </c>
      <c r="C6" s="450"/>
      <c r="D6" s="450"/>
      <c r="E6" s="450"/>
      <c r="F6" s="450"/>
      <c r="G6" s="450"/>
      <c r="H6" s="450"/>
    </row>
    <row r="7" spans="2:9" x14ac:dyDescent="0.35">
      <c r="B7" s="3"/>
      <c r="C7" s="3"/>
      <c r="D7" s="4"/>
    </row>
    <row r="8" spans="2:9" ht="15" thickBot="1" x14ac:dyDescent="0.4">
      <c r="B8" s="20"/>
      <c r="C8" s="458">
        <f>+Tartalom!B3</f>
        <v>46022</v>
      </c>
      <c r="D8" s="459"/>
      <c r="E8" s="459"/>
      <c r="F8" s="459"/>
      <c r="G8" s="459"/>
      <c r="H8" s="459"/>
    </row>
    <row r="9" spans="2:9" ht="23.25" customHeight="1" thickBot="1" x14ac:dyDescent="0.4">
      <c r="C9" s="22" t="s">
        <v>14</v>
      </c>
      <c r="D9" s="453" t="s">
        <v>15</v>
      </c>
      <c r="E9" s="457"/>
      <c r="F9" s="457"/>
      <c r="G9" s="457"/>
      <c r="H9" s="457"/>
    </row>
    <row r="10" spans="2:9" ht="42.5" thickBot="1" x14ac:dyDescent="0.4">
      <c r="C10" s="100" t="s">
        <v>2</v>
      </c>
      <c r="D10" s="456"/>
      <c r="E10" s="54" t="s">
        <v>16</v>
      </c>
      <c r="F10" s="54" t="s">
        <v>17</v>
      </c>
      <c r="G10" s="54" t="s">
        <v>18</v>
      </c>
      <c r="H10" s="54" t="s">
        <v>27</v>
      </c>
    </row>
    <row r="11" spans="2:9" x14ac:dyDescent="0.35">
      <c r="C11" s="102" t="s">
        <v>988</v>
      </c>
      <c r="D11" s="415">
        <v>166</v>
      </c>
      <c r="E11" s="415">
        <v>166</v>
      </c>
      <c r="F11" s="415">
        <v>0</v>
      </c>
      <c r="G11" s="415">
        <v>0</v>
      </c>
      <c r="H11" s="415">
        <v>0</v>
      </c>
      <c r="I11" s="415">
        <v>0</v>
      </c>
    </row>
    <row r="12" spans="2:9" x14ac:dyDescent="0.35">
      <c r="C12" s="24" t="s">
        <v>989</v>
      </c>
      <c r="D12" s="419">
        <v>366863</v>
      </c>
      <c r="E12" s="419">
        <v>366863</v>
      </c>
      <c r="F12" s="419">
        <v>0</v>
      </c>
      <c r="G12" s="419">
        <v>0</v>
      </c>
      <c r="H12" s="419">
        <v>0</v>
      </c>
      <c r="I12" s="419">
        <v>0</v>
      </c>
    </row>
    <row r="13" spans="2:9" x14ac:dyDescent="0.35">
      <c r="C13" s="24" t="s">
        <v>990</v>
      </c>
      <c r="D13" s="419">
        <v>0</v>
      </c>
      <c r="E13" s="419">
        <v>0</v>
      </c>
      <c r="F13" s="419">
        <v>0</v>
      </c>
      <c r="G13" s="419">
        <v>0</v>
      </c>
      <c r="H13" s="419">
        <v>0</v>
      </c>
      <c r="I13" s="419">
        <v>0</v>
      </c>
    </row>
    <row r="14" spans="2:9" x14ac:dyDescent="0.35">
      <c r="C14" s="24" t="s">
        <v>19</v>
      </c>
      <c r="D14" s="419">
        <v>0</v>
      </c>
      <c r="E14" s="419">
        <v>0</v>
      </c>
      <c r="F14" s="419">
        <v>0</v>
      </c>
      <c r="G14" s="419">
        <v>0</v>
      </c>
      <c r="H14" s="419">
        <v>0</v>
      </c>
      <c r="I14" s="419">
        <v>0</v>
      </c>
    </row>
    <row r="15" spans="2:9" x14ac:dyDescent="0.35">
      <c r="C15" s="24" t="s">
        <v>991</v>
      </c>
      <c r="D15" s="419">
        <v>0</v>
      </c>
      <c r="E15" s="419">
        <v>-857.31100528499996</v>
      </c>
      <c r="F15" s="419">
        <v>0</v>
      </c>
      <c r="G15" s="419">
        <v>0</v>
      </c>
      <c r="H15" s="419">
        <v>0</v>
      </c>
      <c r="I15" s="419">
        <v>857.31100528499996</v>
      </c>
    </row>
    <row r="16" spans="2:9" x14ac:dyDescent="0.35">
      <c r="C16" s="24" t="s">
        <v>20</v>
      </c>
      <c r="D16" s="419">
        <v>178199</v>
      </c>
      <c r="E16" s="419">
        <v>178199</v>
      </c>
      <c r="F16" s="419">
        <v>0</v>
      </c>
      <c r="G16" s="419">
        <v>0</v>
      </c>
      <c r="H16" s="419">
        <v>0</v>
      </c>
      <c r="I16" s="419">
        <v>0</v>
      </c>
    </row>
    <row r="17" spans="3:9" x14ac:dyDescent="0.35">
      <c r="C17" s="24" t="s">
        <v>1004</v>
      </c>
      <c r="D17" s="419">
        <v>1457199</v>
      </c>
      <c r="E17" s="419">
        <v>1457199</v>
      </c>
      <c r="F17" s="419">
        <v>0</v>
      </c>
      <c r="G17" s="419">
        <v>0</v>
      </c>
      <c r="H17" s="419">
        <v>0</v>
      </c>
      <c r="I17" s="419">
        <v>0</v>
      </c>
    </row>
    <row r="18" spans="3:9" x14ac:dyDescent="0.35">
      <c r="C18" s="24" t="s">
        <v>1012</v>
      </c>
      <c r="D18" s="419">
        <v>856860</v>
      </c>
      <c r="E18" s="419">
        <v>856860</v>
      </c>
      <c r="F18" s="419">
        <v>0</v>
      </c>
      <c r="G18" s="419">
        <v>0</v>
      </c>
      <c r="H18" s="419">
        <v>0</v>
      </c>
      <c r="I18" s="419">
        <v>0</v>
      </c>
    </row>
    <row r="19" spans="3:9" x14ac:dyDescent="0.35">
      <c r="C19" s="24" t="s">
        <v>21</v>
      </c>
      <c r="D19" s="419">
        <v>0</v>
      </c>
      <c r="E19" s="419">
        <v>0</v>
      </c>
      <c r="F19" s="419">
        <v>0</v>
      </c>
      <c r="G19" s="419">
        <v>0</v>
      </c>
      <c r="H19" s="419">
        <v>0</v>
      </c>
      <c r="I19" s="419">
        <v>0</v>
      </c>
    </row>
    <row r="20" spans="3:9" x14ac:dyDescent="0.35">
      <c r="C20" s="24" t="s">
        <v>992</v>
      </c>
      <c r="D20" s="419">
        <v>0</v>
      </c>
      <c r="E20" s="419">
        <v>0</v>
      </c>
      <c r="F20" s="419">
        <v>0</v>
      </c>
      <c r="G20" s="419">
        <v>0</v>
      </c>
      <c r="H20" s="419">
        <v>0</v>
      </c>
      <c r="I20" s="419">
        <v>0</v>
      </c>
    </row>
    <row r="21" spans="3:9" ht="23.25" customHeight="1" x14ac:dyDescent="0.35">
      <c r="C21" s="24" t="s">
        <v>22</v>
      </c>
      <c r="D21" s="419">
        <v>39</v>
      </c>
      <c r="E21" s="419">
        <v>39</v>
      </c>
      <c r="F21" s="419">
        <v>0</v>
      </c>
      <c r="G21" s="419">
        <v>0</v>
      </c>
      <c r="H21" s="419">
        <v>0</v>
      </c>
      <c r="I21" s="419">
        <v>0</v>
      </c>
    </row>
    <row r="22" spans="3:9" x14ac:dyDescent="0.35">
      <c r="C22" s="24" t="s">
        <v>23</v>
      </c>
      <c r="D22" s="419">
        <v>258</v>
      </c>
      <c r="E22" s="419">
        <v>257.98717199999999</v>
      </c>
      <c r="F22" s="419">
        <v>0</v>
      </c>
      <c r="G22" s="419">
        <v>0</v>
      </c>
      <c r="H22" s="419">
        <v>0</v>
      </c>
      <c r="I22" s="419">
        <v>1.2828000000013162E-2</v>
      </c>
    </row>
    <row r="23" spans="3:9" x14ac:dyDescent="0.35">
      <c r="C23" s="24" t="s">
        <v>993</v>
      </c>
      <c r="D23" s="419">
        <v>97</v>
      </c>
      <c r="E23" s="419">
        <v>97</v>
      </c>
      <c r="F23" s="419">
        <v>0</v>
      </c>
      <c r="G23" s="419">
        <v>0</v>
      </c>
      <c r="H23" s="419">
        <v>0</v>
      </c>
      <c r="I23" s="419">
        <v>0</v>
      </c>
    </row>
    <row r="24" spans="3:9" x14ac:dyDescent="0.35">
      <c r="C24" s="24" t="s">
        <v>24</v>
      </c>
      <c r="D24" s="419">
        <v>0</v>
      </c>
      <c r="E24" s="419">
        <v>0</v>
      </c>
      <c r="F24" s="419">
        <v>0</v>
      </c>
      <c r="G24" s="419">
        <v>0</v>
      </c>
      <c r="H24" s="419">
        <v>0</v>
      </c>
      <c r="I24" s="419">
        <v>0</v>
      </c>
    </row>
    <row r="25" spans="3:9" x14ac:dyDescent="0.35">
      <c r="C25" s="24" t="s">
        <v>25</v>
      </c>
      <c r="D25" s="419">
        <v>2869</v>
      </c>
      <c r="E25" s="419">
        <v>2869</v>
      </c>
      <c r="F25" s="419">
        <v>0</v>
      </c>
      <c r="G25" s="419">
        <v>0</v>
      </c>
      <c r="H25" s="419">
        <v>0</v>
      </c>
      <c r="I25" s="419">
        <v>0</v>
      </c>
    </row>
    <row r="26" spans="3:9" x14ac:dyDescent="0.35">
      <c r="C26" s="24" t="s">
        <v>994</v>
      </c>
      <c r="D26" s="419">
        <v>0</v>
      </c>
      <c r="E26" s="419">
        <v>0</v>
      </c>
      <c r="F26" s="419">
        <v>0</v>
      </c>
      <c r="G26" s="419">
        <v>0</v>
      </c>
      <c r="H26" s="419">
        <v>0</v>
      </c>
      <c r="I26" s="419">
        <v>0</v>
      </c>
    </row>
    <row r="27" spans="3:9" x14ac:dyDescent="0.35">
      <c r="C27" s="24" t="s">
        <v>995</v>
      </c>
      <c r="D27" s="419">
        <v>0</v>
      </c>
      <c r="E27" s="419">
        <v>0</v>
      </c>
      <c r="F27" s="419">
        <v>0</v>
      </c>
      <c r="G27" s="419">
        <v>0</v>
      </c>
      <c r="H27" s="419">
        <v>0</v>
      </c>
      <c r="I27" s="419">
        <v>0</v>
      </c>
    </row>
    <row r="28" spans="3:9" x14ac:dyDescent="0.35">
      <c r="C28" s="24" t="s">
        <v>26</v>
      </c>
      <c r="D28" s="419">
        <v>6597</v>
      </c>
      <c r="E28" s="419">
        <v>6597</v>
      </c>
      <c r="F28" s="419">
        <v>0</v>
      </c>
      <c r="G28" s="419">
        <v>0</v>
      </c>
      <c r="H28" s="419">
        <v>0</v>
      </c>
      <c r="I28" s="419">
        <v>0</v>
      </c>
    </row>
    <row r="29" spans="3:9" x14ac:dyDescent="0.35">
      <c r="C29" s="24" t="s">
        <v>996</v>
      </c>
      <c r="D29" s="419">
        <v>0</v>
      </c>
      <c r="E29" s="419">
        <v>0</v>
      </c>
      <c r="F29" s="419">
        <v>0</v>
      </c>
      <c r="G29" s="419">
        <v>0</v>
      </c>
      <c r="H29" s="419">
        <v>0</v>
      </c>
      <c r="I29" s="419">
        <v>0</v>
      </c>
    </row>
    <row r="30" spans="3:9" x14ac:dyDescent="0.35">
      <c r="C30" s="25" t="s">
        <v>161</v>
      </c>
      <c r="D30" s="418">
        <v>2869147</v>
      </c>
      <c r="E30" s="418">
        <v>2868289.6761667151</v>
      </c>
      <c r="F30" s="418">
        <v>0</v>
      </c>
      <c r="G30" s="418">
        <v>0</v>
      </c>
      <c r="H30" s="418">
        <v>0</v>
      </c>
      <c r="I30" s="418">
        <v>857.32383328499998</v>
      </c>
    </row>
    <row r="31" spans="3:9" x14ac:dyDescent="0.35">
      <c r="C31" s="106" t="s">
        <v>997</v>
      </c>
      <c r="D31" s="411">
        <v>1435102</v>
      </c>
      <c r="E31" s="413">
        <v>0</v>
      </c>
      <c r="F31" s="413">
        <v>0</v>
      </c>
      <c r="G31" s="413">
        <v>0</v>
      </c>
      <c r="H31" s="413">
        <v>0</v>
      </c>
      <c r="I31" s="413">
        <v>1435102</v>
      </c>
    </row>
    <row r="32" spans="3:9" x14ac:dyDescent="0.35">
      <c r="C32" s="26" t="s">
        <v>998</v>
      </c>
      <c r="D32" s="412">
        <v>0</v>
      </c>
      <c r="E32" s="417">
        <v>0</v>
      </c>
      <c r="F32" s="417">
        <v>0</v>
      </c>
      <c r="G32" s="417">
        <v>0</v>
      </c>
      <c r="H32" s="417">
        <v>0</v>
      </c>
      <c r="I32" s="417">
        <v>0</v>
      </c>
    </row>
    <row r="33" spans="3:9" x14ac:dyDescent="0.35">
      <c r="C33" s="26" t="s">
        <v>28</v>
      </c>
      <c r="D33" s="412">
        <v>0</v>
      </c>
      <c r="E33" s="417">
        <v>0</v>
      </c>
      <c r="F33" s="417">
        <v>0</v>
      </c>
      <c r="G33" s="417">
        <v>0</v>
      </c>
      <c r="H33" s="417">
        <v>0</v>
      </c>
      <c r="I33" s="417">
        <v>0</v>
      </c>
    </row>
    <row r="34" spans="3:9" x14ac:dyDescent="0.35">
      <c r="C34" s="26" t="s">
        <v>29</v>
      </c>
      <c r="D34" s="412">
        <v>0</v>
      </c>
      <c r="E34" s="417">
        <v>0</v>
      </c>
      <c r="F34" s="417">
        <v>0</v>
      </c>
      <c r="G34" s="417">
        <v>0</v>
      </c>
      <c r="H34" s="417">
        <v>0</v>
      </c>
      <c r="I34" s="417">
        <v>0</v>
      </c>
    </row>
    <row r="35" spans="3:9" x14ac:dyDescent="0.35">
      <c r="C35" s="26" t="s">
        <v>30</v>
      </c>
      <c r="D35" s="412">
        <v>1222730</v>
      </c>
      <c r="E35" s="417">
        <v>0</v>
      </c>
      <c r="F35" s="417">
        <v>0</v>
      </c>
      <c r="G35" s="417">
        <v>0</v>
      </c>
      <c r="H35" s="417">
        <v>0</v>
      </c>
      <c r="I35" s="417">
        <v>1222730</v>
      </c>
    </row>
    <row r="36" spans="3:9" x14ac:dyDescent="0.35">
      <c r="C36" s="26" t="s">
        <v>31</v>
      </c>
      <c r="D36" s="412">
        <v>0</v>
      </c>
      <c r="E36" s="417">
        <v>0</v>
      </c>
      <c r="F36" s="417">
        <v>0</v>
      </c>
      <c r="G36" s="417">
        <v>0</v>
      </c>
      <c r="H36" s="417">
        <v>0</v>
      </c>
      <c r="I36" s="417">
        <v>0</v>
      </c>
    </row>
    <row r="37" spans="3:9" x14ac:dyDescent="0.35">
      <c r="C37" s="26" t="s">
        <v>32</v>
      </c>
      <c r="D37" s="412">
        <v>43550</v>
      </c>
      <c r="E37" s="417">
        <v>0</v>
      </c>
      <c r="F37" s="417">
        <v>0</v>
      </c>
      <c r="G37" s="417">
        <v>0</v>
      </c>
      <c r="H37" s="417">
        <v>0</v>
      </c>
      <c r="I37" s="417">
        <v>43550</v>
      </c>
    </row>
    <row r="38" spans="3:9" x14ac:dyDescent="0.35">
      <c r="C38" s="26" t="s">
        <v>999</v>
      </c>
      <c r="D38" s="412">
        <v>100</v>
      </c>
      <c r="E38" s="417">
        <v>0</v>
      </c>
      <c r="F38" s="417">
        <v>0</v>
      </c>
      <c r="G38" s="417">
        <v>0</v>
      </c>
      <c r="H38" s="417">
        <v>0</v>
      </c>
      <c r="I38" s="417">
        <v>100</v>
      </c>
    </row>
    <row r="39" spans="3:9" x14ac:dyDescent="0.35">
      <c r="C39" s="26" t="s">
        <v>1000</v>
      </c>
      <c r="D39" s="412">
        <v>123</v>
      </c>
      <c r="E39" s="417">
        <v>0</v>
      </c>
      <c r="F39" s="417">
        <v>0</v>
      </c>
      <c r="G39" s="417">
        <v>0</v>
      </c>
      <c r="H39" s="417">
        <v>0</v>
      </c>
      <c r="I39" s="417">
        <v>123</v>
      </c>
    </row>
    <row r="40" spans="3:9" x14ac:dyDescent="0.35">
      <c r="C40" s="26" t="s">
        <v>1001</v>
      </c>
      <c r="D40" s="412">
        <v>423</v>
      </c>
      <c r="E40" s="417">
        <v>0</v>
      </c>
      <c r="F40" s="417">
        <v>0</v>
      </c>
      <c r="G40" s="417">
        <v>0</v>
      </c>
      <c r="H40" s="417">
        <v>0</v>
      </c>
      <c r="I40" s="417">
        <v>423</v>
      </c>
    </row>
    <row r="41" spans="3:9" x14ac:dyDescent="0.35">
      <c r="C41" s="26" t="s">
        <v>1002</v>
      </c>
      <c r="D41" s="412">
        <v>428</v>
      </c>
      <c r="E41" s="417">
        <v>0</v>
      </c>
      <c r="F41" s="417">
        <v>0</v>
      </c>
      <c r="G41" s="417">
        <v>0</v>
      </c>
      <c r="H41" s="417">
        <v>0</v>
      </c>
      <c r="I41" s="417">
        <v>428</v>
      </c>
    </row>
    <row r="42" spans="3:9" x14ac:dyDescent="0.35">
      <c r="C42" s="26" t="s">
        <v>33</v>
      </c>
      <c r="D42" s="412">
        <v>13412</v>
      </c>
      <c r="E42" s="417">
        <v>0</v>
      </c>
      <c r="F42" s="417">
        <v>0</v>
      </c>
      <c r="G42" s="417">
        <v>0</v>
      </c>
      <c r="H42" s="417">
        <v>0</v>
      </c>
      <c r="I42" s="417">
        <v>13412</v>
      </c>
    </row>
    <row r="43" spans="3:9" x14ac:dyDescent="0.35">
      <c r="C43" s="26" t="s">
        <v>34</v>
      </c>
      <c r="D43" s="412">
        <v>0</v>
      </c>
      <c r="E43" s="417">
        <v>0</v>
      </c>
      <c r="F43" s="417">
        <v>0</v>
      </c>
      <c r="G43" s="417">
        <v>0</v>
      </c>
      <c r="H43" s="417">
        <v>0</v>
      </c>
      <c r="I43" s="417">
        <v>0</v>
      </c>
    </row>
    <row r="44" spans="3:9" ht="12.75" customHeight="1" x14ac:dyDescent="0.35">
      <c r="C44" s="26" t="s">
        <v>1003</v>
      </c>
      <c r="D44" s="412">
        <v>0</v>
      </c>
      <c r="E44" s="417">
        <v>0</v>
      </c>
      <c r="F44" s="417">
        <v>0</v>
      </c>
      <c r="G44" s="417">
        <v>0</v>
      </c>
      <c r="H44" s="417">
        <v>0</v>
      </c>
      <c r="I44" s="417">
        <v>0</v>
      </c>
    </row>
    <row r="45" spans="3:9" ht="15" thickBot="1" x14ac:dyDescent="0.4">
      <c r="C45" s="104" t="s">
        <v>35</v>
      </c>
      <c r="D45" s="414">
        <v>2715868</v>
      </c>
      <c r="E45" s="416">
        <v>0</v>
      </c>
      <c r="F45" s="416">
        <v>0</v>
      </c>
      <c r="G45" s="416">
        <v>0</v>
      </c>
      <c r="H45" s="416">
        <v>0</v>
      </c>
      <c r="I45" s="416">
        <v>2715868</v>
      </c>
    </row>
  </sheetData>
  <sheetProtection algorithmName="SHA-512" hashValue="zosBzOrXK4qHU96UsMqaxYrgqO3i/NJ6BHWWs1WGZwt8vuYq+R6NzrHXqeNP3cuzocS1+Ke0snAe3hTRCUCOnw==" saltValue="Zku+gppH+TShDy7cwUob4w==" spinCount="100000" sheet="1" objects="1" scenarios="1"/>
  <mergeCells count="4">
    <mergeCell ref="D9:D10"/>
    <mergeCell ref="E9:H9"/>
    <mergeCell ref="B6:H6"/>
    <mergeCell ref="C8:H8"/>
  </mergeCells>
  <hyperlinks>
    <hyperlink ref="B2" location="Tartalom!A1" display="Back to contents page" xr:uid="{08F050C6-9DCE-4C05-AD8A-6C2431FEEC7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46" t="s">
        <v>0</v>
      </c>
      <c r="C2" s="93"/>
      <c r="D2" s="93"/>
      <c r="E2" s="93"/>
      <c r="F2" s="93"/>
    </row>
    <row r="3" spans="2:8" x14ac:dyDescent="0.35">
      <c r="B3" s="1"/>
      <c r="C3" s="1"/>
      <c r="D3" s="1"/>
      <c r="E3" s="1"/>
      <c r="F3" s="1"/>
    </row>
    <row r="4" spans="2:8" ht="15.5" x14ac:dyDescent="0.35">
      <c r="B4" s="11" t="s">
        <v>36</v>
      </c>
      <c r="C4" s="2"/>
      <c r="D4" s="2"/>
      <c r="E4" s="2"/>
      <c r="F4" s="2"/>
    </row>
    <row r="5" spans="2:8" x14ac:dyDescent="0.35">
      <c r="B5" s="1"/>
      <c r="C5" s="1"/>
      <c r="D5" s="1"/>
      <c r="E5" s="1"/>
      <c r="F5" s="1"/>
    </row>
    <row r="6" spans="2:8" ht="15" customHeight="1" x14ac:dyDescent="0.35">
      <c r="B6" s="461" t="s">
        <v>933</v>
      </c>
      <c r="C6" s="461"/>
      <c r="D6" s="461"/>
      <c r="E6" s="461"/>
      <c r="F6" s="461"/>
      <c r="G6" s="461"/>
      <c r="H6" s="461"/>
    </row>
    <row r="7" spans="2:8" x14ac:dyDescent="0.35">
      <c r="B7" s="3"/>
      <c r="C7" s="3"/>
      <c r="D7" s="4"/>
      <c r="E7" s="4"/>
      <c r="F7" s="5"/>
    </row>
    <row r="8" spans="2:8" ht="15" thickBot="1" x14ac:dyDescent="0.4">
      <c r="B8" s="20"/>
      <c r="C8" s="458">
        <f>+Tartalom!B3</f>
        <v>46022</v>
      </c>
      <c r="D8" s="458"/>
      <c r="E8" s="458"/>
      <c r="F8" s="458"/>
      <c r="G8" s="458"/>
      <c r="H8" s="458"/>
    </row>
    <row r="9" spans="2:8" ht="23.25" customHeight="1" thickBot="1" x14ac:dyDescent="0.4">
      <c r="C9" s="22" t="s">
        <v>14</v>
      </c>
      <c r="D9" s="453" t="s">
        <v>37</v>
      </c>
      <c r="E9" s="455" t="s">
        <v>38</v>
      </c>
      <c r="F9" s="455"/>
      <c r="G9" s="455"/>
      <c r="H9" s="455"/>
    </row>
    <row r="10" spans="2:8" ht="15" thickBot="1" x14ac:dyDescent="0.4">
      <c r="C10" s="111" t="s">
        <v>2</v>
      </c>
      <c r="D10" s="454"/>
      <c r="E10" s="23" t="s">
        <v>39</v>
      </c>
      <c r="F10" s="23" t="s">
        <v>41</v>
      </c>
      <c r="G10" s="23" t="s">
        <v>40</v>
      </c>
      <c r="H10" s="23" t="s">
        <v>42</v>
      </c>
    </row>
    <row r="11" spans="2:8" ht="21" x14ac:dyDescent="0.35">
      <c r="C11" s="29" t="s">
        <v>45</v>
      </c>
      <c r="D11" s="425">
        <v>2869147</v>
      </c>
      <c r="E11" s="425">
        <v>2868289.6761667151</v>
      </c>
      <c r="F11" s="425">
        <v>0</v>
      </c>
      <c r="G11" s="425">
        <v>0</v>
      </c>
      <c r="H11" s="425">
        <v>0</v>
      </c>
    </row>
    <row r="12" spans="2:8" ht="22" x14ac:dyDescent="0.35">
      <c r="C12" s="25" t="s">
        <v>46</v>
      </c>
      <c r="D12" s="425">
        <v>2715868</v>
      </c>
      <c r="E12" s="425">
        <v>0</v>
      </c>
      <c r="F12" s="425">
        <v>0</v>
      </c>
      <c r="G12" s="425">
        <v>0</v>
      </c>
      <c r="H12" s="425">
        <v>0</v>
      </c>
    </row>
    <row r="13" spans="2:8" x14ac:dyDescent="0.35">
      <c r="C13" s="29" t="s">
        <v>47</v>
      </c>
      <c r="D13" s="425">
        <v>153279</v>
      </c>
      <c r="E13" s="425">
        <v>2868289.6761667151</v>
      </c>
      <c r="F13" s="425">
        <v>0</v>
      </c>
      <c r="G13" s="425">
        <v>0</v>
      </c>
      <c r="H13" s="425">
        <v>0</v>
      </c>
    </row>
    <row r="14" spans="2:8" x14ac:dyDescent="0.35">
      <c r="C14" s="25" t="s">
        <v>43</v>
      </c>
      <c r="D14" s="426">
        <v>101198.90122</v>
      </c>
      <c r="E14" s="426">
        <v>101198.90122</v>
      </c>
      <c r="F14" s="426">
        <v>0</v>
      </c>
      <c r="G14" s="427">
        <v>0</v>
      </c>
      <c r="H14" s="427">
        <v>0</v>
      </c>
    </row>
    <row r="15" spans="2:8" x14ac:dyDescent="0.35">
      <c r="C15" s="28" t="s">
        <v>48</v>
      </c>
      <c r="D15" s="423">
        <v>-857.31100528499996</v>
      </c>
      <c r="E15" s="423">
        <v>-857.31100528499996</v>
      </c>
      <c r="F15" s="428">
        <v>0</v>
      </c>
      <c r="G15" s="428">
        <v>0</v>
      </c>
      <c r="H15" s="428">
        <v>0</v>
      </c>
    </row>
    <row r="16" spans="2:8" x14ac:dyDescent="0.35">
      <c r="C16" s="28" t="s">
        <v>49</v>
      </c>
      <c r="D16" s="428">
        <v>0</v>
      </c>
      <c r="E16" s="428">
        <v>0</v>
      </c>
      <c r="F16" s="428">
        <v>0</v>
      </c>
      <c r="G16" s="428">
        <v>0</v>
      </c>
      <c r="H16" s="428">
        <v>0</v>
      </c>
    </row>
    <row r="17" spans="3:8" x14ac:dyDescent="0.35">
      <c r="C17" s="28" t="s">
        <v>50</v>
      </c>
      <c r="D17" s="428">
        <v>0</v>
      </c>
      <c r="E17" s="428">
        <v>0</v>
      </c>
      <c r="F17" s="428">
        <v>0</v>
      </c>
      <c r="G17" s="428">
        <v>0</v>
      </c>
      <c r="H17" s="428">
        <v>0</v>
      </c>
    </row>
    <row r="18" spans="3:8" x14ac:dyDescent="0.35">
      <c r="C18" s="28" t="s">
        <v>51</v>
      </c>
      <c r="D18" s="423">
        <v>-7241.9837010000001</v>
      </c>
      <c r="E18" s="428">
        <v>-7241.9837010000001</v>
      </c>
      <c r="F18" s="428">
        <v>0</v>
      </c>
      <c r="G18" s="428">
        <v>0</v>
      </c>
      <c r="H18" s="428">
        <v>0</v>
      </c>
    </row>
    <row r="19" spans="3:8" x14ac:dyDescent="0.35">
      <c r="C19" s="28" t="s">
        <v>52</v>
      </c>
      <c r="D19" s="423">
        <v>-50785.559505999998</v>
      </c>
      <c r="E19" s="423">
        <v>-50785.559505999998</v>
      </c>
      <c r="F19" s="428">
        <v>0</v>
      </c>
      <c r="G19" s="428">
        <v>0</v>
      </c>
      <c r="H19" s="428">
        <v>0</v>
      </c>
    </row>
    <row r="20" spans="3:8" x14ac:dyDescent="0.35">
      <c r="C20" s="28" t="s">
        <v>53</v>
      </c>
      <c r="D20" s="428">
        <v>0</v>
      </c>
      <c r="E20" s="428">
        <v>0</v>
      </c>
      <c r="F20" s="428">
        <v>0</v>
      </c>
      <c r="G20" s="428">
        <v>0</v>
      </c>
      <c r="H20" s="428">
        <v>0</v>
      </c>
    </row>
    <row r="21" spans="3:8" x14ac:dyDescent="0.35">
      <c r="C21" s="28" t="s">
        <v>920</v>
      </c>
      <c r="D21" s="423">
        <v>0</v>
      </c>
      <c r="E21" s="423">
        <v>1485.7208015701976</v>
      </c>
      <c r="F21" s="423">
        <v>0</v>
      </c>
      <c r="G21" s="428">
        <v>0</v>
      </c>
      <c r="H21" s="428">
        <v>0</v>
      </c>
    </row>
    <row r="22" spans="3:8" ht="15" thickBot="1" x14ac:dyDescent="0.4">
      <c r="C22" s="17" t="s">
        <v>44</v>
      </c>
      <c r="D22" s="424">
        <v>2911461.0470077149</v>
      </c>
      <c r="E22" s="424">
        <v>2912089.443976</v>
      </c>
      <c r="F22" s="424">
        <v>0</v>
      </c>
      <c r="G22" s="424">
        <v>0</v>
      </c>
      <c r="H22" s="424">
        <v>0</v>
      </c>
    </row>
    <row r="23" spans="3:8" ht="33.75" customHeight="1" x14ac:dyDescent="0.35">
      <c r="C23" s="460" t="s">
        <v>921</v>
      </c>
      <c r="D23" s="460"/>
      <c r="E23" s="460"/>
      <c r="F23" s="460"/>
      <c r="G23" s="460"/>
      <c r="H23" s="460"/>
    </row>
  </sheetData>
  <sheetProtection algorithmName="SHA-512" hashValue="7KyPKsSdl+hyDudSIzSsfQfJ3AwaQCbaQ5Id6iY6K5/bHSHy8oQ+MPB3IggS5Sd0SCggiKVnappWnWuhG3UGFQ==" saltValue="kKW04s7AfQSAFLlpqgzfRw==" spinCount="100000" sheet="1" objects="1" scenarios="1"/>
  <mergeCells count="5">
    <mergeCell ref="C23:H23"/>
    <mergeCell ref="D9:D10"/>
    <mergeCell ref="E9:H9"/>
    <mergeCell ref="B6:H6"/>
    <mergeCell ref="C8:H8"/>
  </mergeCells>
  <hyperlinks>
    <hyperlink ref="B2" location="Tartalom!A1" display="Back to contents page" xr:uid="{FFA42A5C-462D-4A49-AA5D-440E85C93BA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46" t="s">
        <v>0</v>
      </c>
      <c r="C2" s="93"/>
      <c r="D2" s="93"/>
    </row>
    <row r="3" spans="2:5" x14ac:dyDescent="0.35">
      <c r="B3" s="1"/>
      <c r="C3" s="1"/>
      <c r="D3" s="1"/>
    </row>
    <row r="4" spans="2:5" ht="15.5" x14ac:dyDescent="0.35">
      <c r="B4" s="11" t="s">
        <v>55</v>
      </c>
      <c r="C4" s="2"/>
      <c r="D4" s="2"/>
    </row>
    <row r="5" spans="2:5" x14ac:dyDescent="0.35">
      <c r="B5" s="1"/>
      <c r="C5" s="1"/>
      <c r="D5" s="1"/>
    </row>
    <row r="6" spans="2:5" x14ac:dyDescent="0.35">
      <c r="B6" s="3"/>
      <c r="C6" s="4"/>
      <c r="D6" s="4"/>
    </row>
    <row r="7" spans="2:5" x14ac:dyDescent="0.35">
      <c r="B7" s="3"/>
      <c r="C7" s="4"/>
      <c r="D7" s="4"/>
    </row>
    <row r="8" spans="2:5" ht="15" thickBot="1" x14ac:dyDescent="0.4">
      <c r="B8" s="20"/>
      <c r="C8" s="458">
        <f>+Tartalom!B3</f>
        <v>46022</v>
      </c>
      <c r="D8" s="458"/>
      <c r="E8" s="458"/>
    </row>
    <row r="9" spans="2:5" ht="45" customHeight="1" thickBot="1" x14ac:dyDescent="0.4">
      <c r="B9" s="464" t="s">
        <v>2</v>
      </c>
      <c r="C9" s="464"/>
      <c r="D9" s="464"/>
      <c r="E9" s="6" t="s">
        <v>80</v>
      </c>
    </row>
    <row r="10" spans="2:5" x14ac:dyDescent="0.35">
      <c r="B10" s="465" t="s">
        <v>79</v>
      </c>
      <c r="C10" s="465"/>
      <c r="D10" s="465"/>
      <c r="E10" s="465"/>
    </row>
    <row r="11" spans="2:5" x14ac:dyDescent="0.35">
      <c r="B11" s="92">
        <v>1</v>
      </c>
      <c r="C11" s="28" t="s">
        <v>56</v>
      </c>
      <c r="D11" s="46">
        <v>82000</v>
      </c>
      <c r="E11" s="44" t="s">
        <v>85</v>
      </c>
    </row>
    <row r="12" spans="2:5" x14ac:dyDescent="0.35">
      <c r="B12" s="92"/>
      <c r="C12" s="10" t="s">
        <v>57</v>
      </c>
      <c r="D12" s="46">
        <v>82000</v>
      </c>
      <c r="E12" s="44"/>
    </row>
    <row r="13" spans="2:5" x14ac:dyDescent="0.35">
      <c r="B13" s="92">
        <v>2</v>
      </c>
      <c r="C13" s="28" t="s">
        <v>81</v>
      </c>
      <c r="D13" s="46">
        <v>39055.752864000002</v>
      </c>
      <c r="E13" s="44"/>
    </row>
    <row r="14" spans="2:5" x14ac:dyDescent="0.35">
      <c r="B14" s="92">
        <v>3</v>
      </c>
      <c r="C14" s="28" t="s">
        <v>58</v>
      </c>
      <c r="D14" s="46">
        <v>19501.461920000002</v>
      </c>
      <c r="E14" s="44"/>
    </row>
    <row r="15" spans="2:5" x14ac:dyDescent="0.35">
      <c r="B15" s="92" t="s">
        <v>347</v>
      </c>
      <c r="C15" s="45" t="s">
        <v>60</v>
      </c>
      <c r="D15" s="46">
        <v>0</v>
      </c>
      <c r="E15" s="44"/>
    </row>
    <row r="16" spans="2:5" ht="34.5" customHeight="1" x14ac:dyDescent="0.35">
      <c r="B16" s="92">
        <v>4</v>
      </c>
      <c r="C16" s="28" t="s">
        <v>82</v>
      </c>
      <c r="D16" s="46">
        <v>0</v>
      </c>
      <c r="E16" s="44"/>
    </row>
    <row r="17" spans="2:5" ht="23.25" customHeight="1" x14ac:dyDescent="0.35">
      <c r="B17" s="92">
        <v>5</v>
      </c>
      <c r="C17" s="28" t="s">
        <v>83</v>
      </c>
      <c r="D17" s="46">
        <v>0</v>
      </c>
      <c r="E17" s="44"/>
    </row>
    <row r="18" spans="2:5" ht="24.75" customHeight="1" x14ac:dyDescent="0.35">
      <c r="B18" s="92" t="s">
        <v>348</v>
      </c>
      <c r="C18" s="45" t="s">
        <v>61</v>
      </c>
      <c r="D18" s="46">
        <v>12722.057585</v>
      </c>
      <c r="E18" s="44"/>
    </row>
    <row r="19" spans="2:5" x14ac:dyDescent="0.35">
      <c r="B19" s="109">
        <v>6</v>
      </c>
      <c r="C19" s="72" t="s">
        <v>62</v>
      </c>
      <c r="D19" s="83">
        <v>153279.27236900001</v>
      </c>
      <c r="E19" s="73"/>
    </row>
    <row r="20" spans="2:5" x14ac:dyDescent="0.35">
      <c r="B20" s="465" t="s">
        <v>84</v>
      </c>
      <c r="C20" s="465"/>
      <c r="D20" s="465"/>
      <c r="E20" s="465"/>
    </row>
    <row r="21" spans="2:5" x14ac:dyDescent="0.35">
      <c r="B21" s="92">
        <v>7</v>
      </c>
      <c r="C21" s="28" t="s">
        <v>63</v>
      </c>
      <c r="D21" s="46">
        <v>-906.12353901999995</v>
      </c>
      <c r="E21" s="44"/>
    </row>
    <row r="22" spans="2:5" x14ac:dyDescent="0.35">
      <c r="B22" s="92">
        <v>8</v>
      </c>
      <c r="C22" s="28" t="s">
        <v>64</v>
      </c>
      <c r="D22" s="46">
        <v>-2.9788961543379022</v>
      </c>
      <c r="E22" s="44" t="s">
        <v>86</v>
      </c>
    </row>
    <row r="23" spans="2:5" ht="48" customHeight="1" x14ac:dyDescent="0.35">
      <c r="B23" s="92">
        <v>10</v>
      </c>
      <c r="C23" s="28" t="s">
        <v>87</v>
      </c>
      <c r="D23" s="46">
        <v>0</v>
      </c>
      <c r="E23" s="44"/>
    </row>
    <row r="24" spans="2:5" ht="36" customHeight="1" x14ac:dyDescent="0.35">
      <c r="B24" s="92">
        <v>11</v>
      </c>
      <c r="C24" s="28" t="s">
        <v>88</v>
      </c>
      <c r="D24" s="46">
        <v>6007.3634229999998</v>
      </c>
      <c r="E24" s="44"/>
    </row>
    <row r="25" spans="2:5" x14ac:dyDescent="0.35">
      <c r="B25" s="92">
        <v>12</v>
      </c>
      <c r="C25" s="28" t="s">
        <v>65</v>
      </c>
      <c r="D25" s="46">
        <v>0</v>
      </c>
      <c r="E25" s="44"/>
    </row>
    <row r="26" spans="2:5" x14ac:dyDescent="0.35">
      <c r="B26" s="92">
        <v>13</v>
      </c>
      <c r="C26" s="28" t="s">
        <v>89</v>
      </c>
      <c r="D26" s="46">
        <v>0</v>
      </c>
      <c r="E26" s="44"/>
    </row>
    <row r="27" spans="2:5" ht="20" x14ac:dyDescent="0.35">
      <c r="B27" s="92">
        <v>14</v>
      </c>
      <c r="C27" s="28" t="s">
        <v>66</v>
      </c>
      <c r="D27" s="46">
        <v>0</v>
      </c>
      <c r="E27" s="44"/>
    </row>
    <row r="28" spans="2:5" x14ac:dyDescent="0.35">
      <c r="B28" s="92">
        <v>15</v>
      </c>
      <c r="C28" s="28" t="s">
        <v>90</v>
      </c>
      <c r="D28" s="46">
        <v>0</v>
      </c>
      <c r="E28" s="44"/>
    </row>
    <row r="29" spans="2:5" ht="22.5" customHeight="1" x14ac:dyDescent="0.35">
      <c r="B29" s="92">
        <v>16</v>
      </c>
      <c r="C29" s="28" t="s">
        <v>91</v>
      </c>
      <c r="D29" s="46">
        <v>0</v>
      </c>
      <c r="E29" s="44"/>
    </row>
    <row r="30" spans="2:5" ht="47.25" customHeight="1" x14ac:dyDescent="0.35">
      <c r="B30" s="92">
        <v>17</v>
      </c>
      <c r="C30" s="28" t="s">
        <v>92</v>
      </c>
      <c r="D30" s="46">
        <v>0</v>
      </c>
      <c r="E30" s="44"/>
    </row>
    <row r="31" spans="2:5" ht="57" customHeight="1" x14ac:dyDescent="0.35">
      <c r="B31" s="92">
        <v>18</v>
      </c>
      <c r="C31" s="28" t="s">
        <v>93</v>
      </c>
      <c r="D31" s="46">
        <v>0</v>
      </c>
      <c r="E31" s="44"/>
    </row>
    <row r="32" spans="2:5" ht="57" customHeight="1" x14ac:dyDescent="0.35">
      <c r="B32" s="92">
        <v>19</v>
      </c>
      <c r="C32" s="28" t="s">
        <v>94</v>
      </c>
      <c r="D32" s="46">
        <v>0</v>
      </c>
      <c r="E32" s="44"/>
    </row>
    <row r="33" spans="2:5" ht="20" x14ac:dyDescent="0.35">
      <c r="B33" s="92" t="s">
        <v>325</v>
      </c>
      <c r="C33" s="45" t="s">
        <v>67</v>
      </c>
      <c r="D33" s="46">
        <v>0</v>
      </c>
      <c r="E33" s="44"/>
    </row>
    <row r="34" spans="2:5" ht="22.5" customHeight="1" x14ac:dyDescent="0.35">
      <c r="B34" s="92" t="s">
        <v>327</v>
      </c>
      <c r="C34" s="10" t="s">
        <v>95</v>
      </c>
      <c r="D34" s="46">
        <v>0</v>
      </c>
      <c r="E34" s="44"/>
    </row>
    <row r="35" spans="2:5" x14ac:dyDescent="0.35">
      <c r="B35" s="92" t="s">
        <v>329</v>
      </c>
      <c r="C35" s="10" t="s">
        <v>68</v>
      </c>
      <c r="D35" s="46">
        <v>0</v>
      </c>
      <c r="E35" s="44"/>
    </row>
    <row r="36" spans="2:5" x14ac:dyDescent="0.35">
      <c r="B36" s="92" t="s">
        <v>349</v>
      </c>
      <c r="C36" s="10" t="s">
        <v>69</v>
      </c>
      <c r="D36" s="46">
        <v>0</v>
      </c>
      <c r="E36" s="44"/>
    </row>
    <row r="37" spans="2:5" ht="45" customHeight="1" x14ac:dyDescent="0.35">
      <c r="B37" s="92">
        <v>21</v>
      </c>
      <c r="C37" s="28" t="s">
        <v>96</v>
      </c>
      <c r="D37" s="46">
        <v>0</v>
      </c>
      <c r="E37" s="44"/>
    </row>
    <row r="38" spans="2:5" x14ac:dyDescent="0.35">
      <c r="B38" s="92">
        <v>22</v>
      </c>
      <c r="C38" s="28" t="s">
        <v>97</v>
      </c>
      <c r="D38" s="46">
        <v>0</v>
      </c>
      <c r="E38" s="44"/>
    </row>
    <row r="39" spans="2:5" ht="48" customHeight="1" x14ac:dyDescent="0.35">
      <c r="B39" s="92">
        <v>23</v>
      </c>
      <c r="C39" s="10" t="s">
        <v>98</v>
      </c>
      <c r="D39" s="46">
        <v>0</v>
      </c>
      <c r="E39" s="44"/>
    </row>
    <row r="40" spans="2:5" x14ac:dyDescent="0.35">
      <c r="B40" s="92">
        <v>25</v>
      </c>
      <c r="C40" s="10" t="s">
        <v>70</v>
      </c>
      <c r="D40" s="46">
        <v>0</v>
      </c>
      <c r="E40" s="44"/>
    </row>
    <row r="41" spans="2:5" x14ac:dyDescent="0.35">
      <c r="B41" s="92" t="s">
        <v>350</v>
      </c>
      <c r="C41" s="45" t="s">
        <v>72</v>
      </c>
      <c r="D41" s="46">
        <v>0</v>
      </c>
      <c r="E41" s="44"/>
    </row>
    <row r="42" spans="2:5" ht="51" customHeight="1" x14ac:dyDescent="0.35">
      <c r="B42" s="92" t="s">
        <v>351</v>
      </c>
      <c r="C42" s="45" t="s">
        <v>99</v>
      </c>
      <c r="D42" s="46">
        <v>0</v>
      </c>
      <c r="E42" s="44"/>
    </row>
    <row r="43" spans="2:5" ht="24" customHeight="1" x14ac:dyDescent="0.35">
      <c r="B43" s="92">
        <v>27</v>
      </c>
      <c r="C43" s="28" t="s">
        <v>100</v>
      </c>
      <c r="D43" s="46">
        <v>0</v>
      </c>
      <c r="E43" s="44"/>
    </row>
    <row r="44" spans="2:5" x14ac:dyDescent="0.35">
      <c r="B44" s="92" t="s">
        <v>352</v>
      </c>
      <c r="C44" s="45" t="s">
        <v>101</v>
      </c>
      <c r="D44" s="46">
        <v>-81.285409099999995</v>
      </c>
      <c r="E44" s="44"/>
    </row>
    <row r="45" spans="2:5" x14ac:dyDescent="0.35">
      <c r="B45" s="92">
        <v>28</v>
      </c>
      <c r="C45" s="51" t="s">
        <v>102</v>
      </c>
      <c r="D45" s="53">
        <v>5016.9755787256618</v>
      </c>
      <c r="E45" s="54"/>
    </row>
    <row r="46" spans="2:5" x14ac:dyDescent="0.35">
      <c r="B46" s="109">
        <v>29</v>
      </c>
      <c r="C46" s="74" t="s">
        <v>103</v>
      </c>
      <c r="D46" s="83">
        <v>158296.24794772567</v>
      </c>
      <c r="E46" s="73"/>
    </row>
    <row r="47" spans="2:5" x14ac:dyDescent="0.35">
      <c r="B47" s="465" t="s">
        <v>104</v>
      </c>
      <c r="C47" s="465"/>
      <c r="D47" s="465"/>
      <c r="E47" s="465"/>
    </row>
    <row r="48" spans="2:5" x14ac:dyDescent="0.35">
      <c r="B48" s="92">
        <v>30</v>
      </c>
      <c r="C48" s="45" t="s">
        <v>56</v>
      </c>
      <c r="D48" s="46"/>
      <c r="E48" s="44" t="s">
        <v>105</v>
      </c>
    </row>
    <row r="49" spans="2:5" x14ac:dyDescent="0.35">
      <c r="B49" s="92">
        <v>31</v>
      </c>
      <c r="C49" s="10" t="s">
        <v>106</v>
      </c>
      <c r="D49" s="46"/>
      <c r="E49" s="44"/>
    </row>
    <row r="50" spans="2:5" x14ac:dyDescent="0.35">
      <c r="B50" s="92">
        <v>32</v>
      </c>
      <c r="C50" s="10" t="s">
        <v>107</v>
      </c>
      <c r="D50" s="46"/>
      <c r="E50" s="44"/>
    </row>
    <row r="51" spans="2:5" ht="25.5" customHeight="1" x14ac:dyDescent="0.35">
      <c r="B51" s="92">
        <v>33</v>
      </c>
      <c r="C51" s="45" t="s">
        <v>108</v>
      </c>
      <c r="D51" s="46"/>
      <c r="E51" s="44"/>
    </row>
    <row r="52" spans="2:5" ht="22.5" customHeight="1" x14ac:dyDescent="0.35">
      <c r="B52" s="92" t="s">
        <v>353</v>
      </c>
      <c r="C52" s="45" t="s">
        <v>109</v>
      </c>
      <c r="D52" s="46"/>
      <c r="E52" s="44"/>
    </row>
    <row r="53" spans="2:5" ht="24" customHeight="1" x14ac:dyDescent="0.35">
      <c r="B53" s="92" t="s">
        <v>354</v>
      </c>
      <c r="C53" s="45" t="s">
        <v>110</v>
      </c>
      <c r="D53" s="46"/>
      <c r="E53" s="44"/>
    </row>
    <row r="54" spans="2:5" ht="36.75" customHeight="1" x14ac:dyDescent="0.35">
      <c r="B54" s="92">
        <v>34</v>
      </c>
      <c r="C54" s="45" t="s">
        <v>111</v>
      </c>
      <c r="D54" s="46"/>
      <c r="E54" s="44"/>
    </row>
    <row r="55" spans="2:5" x14ac:dyDescent="0.35">
      <c r="B55" s="92">
        <v>35</v>
      </c>
      <c r="C55" s="10" t="s">
        <v>74</v>
      </c>
      <c r="D55" s="46"/>
      <c r="E55" s="44"/>
    </row>
    <row r="56" spans="2:5" x14ac:dyDescent="0.35">
      <c r="B56" s="109">
        <v>36</v>
      </c>
      <c r="C56" s="74" t="s">
        <v>112</v>
      </c>
      <c r="D56" s="83">
        <v>0</v>
      </c>
      <c r="E56" s="73"/>
    </row>
    <row r="57" spans="2:5" x14ac:dyDescent="0.35">
      <c r="B57" s="465" t="s">
        <v>113</v>
      </c>
      <c r="C57" s="465"/>
      <c r="D57" s="465"/>
      <c r="E57" s="465"/>
    </row>
    <row r="58" spans="2:5" ht="21.75" customHeight="1" x14ac:dyDescent="0.35">
      <c r="B58" s="92">
        <v>37</v>
      </c>
      <c r="C58" s="45" t="s">
        <v>114</v>
      </c>
      <c r="D58" s="46"/>
      <c r="E58" s="44"/>
    </row>
    <row r="59" spans="2:5" ht="50.25" customHeight="1" x14ac:dyDescent="0.35">
      <c r="B59" s="92">
        <v>38</v>
      </c>
      <c r="C59" s="45" t="s">
        <v>115</v>
      </c>
      <c r="D59" s="46"/>
      <c r="E59" s="44"/>
    </row>
    <row r="60" spans="2:5" ht="58.5" customHeight="1" x14ac:dyDescent="0.35">
      <c r="B60" s="92">
        <v>39</v>
      </c>
      <c r="C60" s="45" t="s">
        <v>116</v>
      </c>
      <c r="D60" s="46"/>
      <c r="E60" s="44"/>
    </row>
    <row r="61" spans="2:5" ht="50.25" customHeight="1" x14ac:dyDescent="0.35">
      <c r="B61" s="92">
        <v>40</v>
      </c>
      <c r="C61" s="45" t="s">
        <v>117</v>
      </c>
      <c r="D61" s="46"/>
      <c r="E61" s="44"/>
    </row>
    <row r="62" spans="2:5" ht="26.25" customHeight="1" x14ac:dyDescent="0.35">
      <c r="B62" s="92">
        <v>42</v>
      </c>
      <c r="C62" s="28" t="s">
        <v>118</v>
      </c>
      <c r="D62" s="46"/>
      <c r="E62" s="44"/>
    </row>
    <row r="63" spans="2:5" x14ac:dyDescent="0.35">
      <c r="B63" s="92" t="s">
        <v>355</v>
      </c>
      <c r="C63" s="28" t="s">
        <v>119</v>
      </c>
      <c r="D63" s="46"/>
      <c r="E63" s="44"/>
    </row>
    <row r="64" spans="2:5" x14ac:dyDescent="0.35">
      <c r="B64" s="92">
        <v>43</v>
      </c>
      <c r="C64" s="51" t="s">
        <v>120</v>
      </c>
      <c r="D64" s="53"/>
      <c r="E64" s="54"/>
    </row>
    <row r="65" spans="2:5" x14ac:dyDescent="0.35">
      <c r="B65" s="92">
        <v>44</v>
      </c>
      <c r="C65" s="51" t="s">
        <v>121</v>
      </c>
      <c r="D65" s="53">
        <v>0</v>
      </c>
      <c r="E65" s="54"/>
    </row>
    <row r="66" spans="2:5" x14ac:dyDescent="0.35">
      <c r="B66" s="109">
        <v>45</v>
      </c>
      <c r="C66" s="75" t="s">
        <v>122</v>
      </c>
      <c r="D66" s="314">
        <v>158296.24794772567</v>
      </c>
      <c r="E66" s="76"/>
    </row>
    <row r="67" spans="2:5" x14ac:dyDescent="0.35">
      <c r="B67" s="466" t="s">
        <v>123</v>
      </c>
      <c r="C67" s="466"/>
      <c r="D67" s="466"/>
      <c r="E67" s="466"/>
    </row>
    <row r="68" spans="2:5" x14ac:dyDescent="0.35">
      <c r="B68" s="92">
        <v>46</v>
      </c>
      <c r="C68" s="45" t="s">
        <v>56</v>
      </c>
      <c r="D68" s="46"/>
      <c r="E68" s="44"/>
    </row>
    <row r="69" spans="2:5" ht="38.25" customHeight="1" x14ac:dyDescent="0.35">
      <c r="B69" s="92">
        <v>47</v>
      </c>
      <c r="C69" s="45" t="s">
        <v>124</v>
      </c>
      <c r="D69" s="46"/>
      <c r="E69" s="44"/>
    </row>
    <row r="70" spans="2:5" ht="25.5" customHeight="1" x14ac:dyDescent="0.35">
      <c r="B70" s="92" t="s">
        <v>356</v>
      </c>
      <c r="C70" s="45" t="s">
        <v>125</v>
      </c>
      <c r="D70" s="46"/>
      <c r="E70" s="44"/>
    </row>
    <row r="71" spans="2:5" ht="24" customHeight="1" x14ac:dyDescent="0.35">
      <c r="B71" s="92" t="s">
        <v>357</v>
      </c>
      <c r="C71" s="45" t="s">
        <v>126</v>
      </c>
      <c r="D71" s="46"/>
      <c r="E71" s="44"/>
    </row>
    <row r="72" spans="2:5" ht="44.25" customHeight="1" x14ac:dyDescent="0.35">
      <c r="B72" s="92">
        <v>48</v>
      </c>
      <c r="C72" s="45" t="s">
        <v>127</v>
      </c>
      <c r="D72" s="46"/>
      <c r="E72" s="44"/>
    </row>
    <row r="73" spans="2:5" x14ac:dyDescent="0.35">
      <c r="B73" s="92">
        <v>49</v>
      </c>
      <c r="C73" s="10" t="s">
        <v>74</v>
      </c>
      <c r="D73" s="46"/>
      <c r="E73" s="44"/>
    </row>
    <row r="74" spans="2:5" x14ac:dyDescent="0.35">
      <c r="B74" s="92">
        <v>50</v>
      </c>
      <c r="C74" s="45" t="s">
        <v>75</v>
      </c>
      <c r="D74" s="46"/>
      <c r="E74" s="44"/>
    </row>
    <row r="75" spans="2:5" x14ac:dyDescent="0.35">
      <c r="B75" s="109">
        <v>51</v>
      </c>
      <c r="C75" s="74" t="s">
        <v>128</v>
      </c>
      <c r="D75" s="83"/>
      <c r="E75" s="77"/>
    </row>
    <row r="76" spans="2:5" x14ac:dyDescent="0.35">
      <c r="B76" s="465" t="s">
        <v>129</v>
      </c>
      <c r="C76" s="465"/>
      <c r="D76" s="465"/>
      <c r="E76" s="465"/>
    </row>
    <row r="77" spans="2:5" ht="22.5" customHeight="1" x14ac:dyDescent="0.35">
      <c r="B77" s="92">
        <v>52</v>
      </c>
      <c r="C77" s="45" t="s">
        <v>130</v>
      </c>
      <c r="D77" s="46"/>
      <c r="E77" s="44"/>
    </row>
    <row r="78" spans="2:5" ht="59.25" customHeight="1" x14ac:dyDescent="0.35">
      <c r="B78" s="92">
        <v>53</v>
      </c>
      <c r="C78" s="45" t="s">
        <v>131</v>
      </c>
      <c r="D78" s="46"/>
      <c r="E78" s="44"/>
    </row>
    <row r="79" spans="2:5" ht="55.5" customHeight="1" x14ac:dyDescent="0.35">
      <c r="B79" s="92">
        <v>54</v>
      </c>
      <c r="C79" s="45" t="s">
        <v>132</v>
      </c>
      <c r="D79" s="46"/>
      <c r="E79" s="44"/>
    </row>
    <row r="80" spans="2:5" ht="51.75" customHeight="1" x14ac:dyDescent="0.35">
      <c r="B80" s="92">
        <v>55</v>
      </c>
      <c r="C80" s="45" t="s">
        <v>133</v>
      </c>
      <c r="D80" s="46"/>
      <c r="E80" s="44"/>
    </row>
    <row r="81" spans="2:5" ht="30" x14ac:dyDescent="0.35">
      <c r="B81" s="92" t="s">
        <v>358</v>
      </c>
      <c r="C81" s="28" t="s">
        <v>134</v>
      </c>
      <c r="D81" s="43"/>
      <c r="E81" s="44"/>
    </row>
    <row r="82" spans="2:5" x14ac:dyDescent="0.35">
      <c r="B82" s="92" t="s">
        <v>359</v>
      </c>
      <c r="C82" s="28" t="s">
        <v>135</v>
      </c>
      <c r="D82" s="43"/>
      <c r="E82" s="44"/>
    </row>
    <row r="83" spans="2:5" x14ac:dyDescent="0.35">
      <c r="B83" s="92">
        <v>57</v>
      </c>
      <c r="C83" s="51" t="s">
        <v>136</v>
      </c>
      <c r="D83" s="53"/>
      <c r="E83" s="44"/>
    </row>
    <row r="84" spans="2:5" x14ac:dyDescent="0.35">
      <c r="B84" s="92">
        <v>58</v>
      </c>
      <c r="C84" s="51" t="s">
        <v>137</v>
      </c>
      <c r="D84" s="53">
        <v>0</v>
      </c>
      <c r="E84" s="44"/>
    </row>
    <row r="85" spans="2:5" x14ac:dyDescent="0.35">
      <c r="B85" s="92">
        <v>59</v>
      </c>
      <c r="C85" s="51" t="s">
        <v>138</v>
      </c>
      <c r="D85" s="53">
        <v>158296.24794772567</v>
      </c>
      <c r="E85" s="44"/>
    </row>
    <row r="86" spans="2:5" x14ac:dyDescent="0.35">
      <c r="B86" s="92">
        <v>60</v>
      </c>
      <c r="C86" s="74" t="s">
        <v>139</v>
      </c>
      <c r="D86" s="83">
        <v>889254.57726399996</v>
      </c>
      <c r="E86" s="77"/>
    </row>
    <row r="87" spans="2:5" x14ac:dyDescent="0.35">
      <c r="B87" s="465" t="s">
        <v>140</v>
      </c>
      <c r="C87" s="465"/>
      <c r="D87" s="465"/>
      <c r="E87" s="465"/>
    </row>
    <row r="88" spans="2:5" x14ac:dyDescent="0.35">
      <c r="B88" s="92">
        <v>61</v>
      </c>
      <c r="C88" s="45" t="s">
        <v>73</v>
      </c>
      <c r="D88" s="315">
        <v>0.17801004571127557</v>
      </c>
      <c r="E88" s="44"/>
    </row>
    <row r="89" spans="2:5" x14ac:dyDescent="0.35">
      <c r="B89" s="92">
        <v>62</v>
      </c>
      <c r="C89" s="45" t="s">
        <v>141</v>
      </c>
      <c r="D89" s="315">
        <v>0.17801004571127557</v>
      </c>
      <c r="E89" s="44"/>
    </row>
    <row r="90" spans="2:5" x14ac:dyDescent="0.35">
      <c r="B90" s="92">
        <v>63</v>
      </c>
      <c r="C90" s="45" t="s">
        <v>142</v>
      </c>
      <c r="D90" s="315">
        <v>0.17801004571127557</v>
      </c>
      <c r="E90" s="44"/>
    </row>
    <row r="91" spans="2:5" x14ac:dyDescent="0.35">
      <c r="B91" s="92">
        <v>64</v>
      </c>
      <c r="C91" s="45" t="s">
        <v>143</v>
      </c>
      <c r="D91" s="59">
        <v>0.08</v>
      </c>
      <c r="E91" s="44"/>
    </row>
    <row r="92" spans="2:5" x14ac:dyDescent="0.35">
      <c r="B92" s="92">
        <v>65</v>
      </c>
      <c r="C92" s="10" t="s">
        <v>76</v>
      </c>
      <c r="D92" s="59">
        <v>2.5000000000000001E-2</v>
      </c>
      <c r="E92" s="44"/>
    </row>
    <row r="93" spans="2:5" x14ac:dyDescent="0.35">
      <c r="B93" s="92">
        <v>66</v>
      </c>
      <c r="C93" s="10" t="s">
        <v>1010</v>
      </c>
      <c r="D93" s="59">
        <v>0.01</v>
      </c>
      <c r="E93" s="44"/>
    </row>
    <row r="94" spans="2:5" x14ac:dyDescent="0.35">
      <c r="B94" s="92">
        <v>67</v>
      </c>
      <c r="C94" s="10" t="s">
        <v>144</v>
      </c>
      <c r="D94" s="59">
        <v>0</v>
      </c>
      <c r="E94" s="44"/>
    </row>
    <row r="95" spans="2:5" ht="20" x14ac:dyDescent="0.35">
      <c r="B95" s="92" t="s">
        <v>360</v>
      </c>
      <c r="C95" s="10" t="s">
        <v>1011</v>
      </c>
      <c r="D95" s="59">
        <v>0</v>
      </c>
      <c r="E95" s="44"/>
    </row>
    <row r="96" spans="2:5" ht="22.5" customHeight="1" x14ac:dyDescent="0.35">
      <c r="B96" s="92" t="s">
        <v>361</v>
      </c>
      <c r="C96" s="10" t="s">
        <v>922</v>
      </c>
      <c r="D96" s="59">
        <v>0</v>
      </c>
      <c r="E96" s="44"/>
    </row>
    <row r="97" spans="2:5" ht="36" customHeight="1" x14ac:dyDescent="0.35">
      <c r="B97" s="109">
        <v>68</v>
      </c>
      <c r="C97" s="74" t="s">
        <v>145</v>
      </c>
      <c r="D97" s="316">
        <v>9.801004571127557E-2</v>
      </c>
      <c r="E97" s="73"/>
    </row>
    <row r="98" spans="2:5" ht="15" customHeight="1" x14ac:dyDescent="0.35">
      <c r="B98" s="465" t="s">
        <v>146</v>
      </c>
      <c r="C98" s="465"/>
      <c r="D98" s="465"/>
      <c r="E98" s="465"/>
    </row>
    <row r="99" spans="2:5" ht="49.5" customHeight="1" x14ac:dyDescent="0.35">
      <c r="B99" s="92">
        <v>72</v>
      </c>
      <c r="C99" s="45" t="s">
        <v>147</v>
      </c>
      <c r="D99" s="46"/>
      <c r="E99" s="44"/>
    </row>
    <row r="100" spans="2:5" ht="48" customHeight="1" x14ac:dyDescent="0.35">
      <c r="B100" s="92">
        <v>73</v>
      </c>
      <c r="C100" s="45" t="s">
        <v>148</v>
      </c>
      <c r="D100" s="46"/>
      <c r="E100" s="44"/>
    </row>
    <row r="101" spans="2:5" ht="34.5" customHeight="1" x14ac:dyDescent="0.35">
      <c r="B101" s="109">
        <v>75</v>
      </c>
      <c r="C101" s="78" t="s">
        <v>149</v>
      </c>
      <c r="D101" s="85"/>
      <c r="E101" s="77"/>
    </row>
    <row r="102" spans="2:5" ht="15" customHeight="1" x14ac:dyDescent="0.35">
      <c r="B102" s="465" t="s">
        <v>150</v>
      </c>
      <c r="C102" s="465"/>
      <c r="D102" s="465"/>
      <c r="E102" s="465"/>
    </row>
    <row r="103" spans="2:5" ht="24" customHeight="1" x14ac:dyDescent="0.35">
      <c r="B103" s="92">
        <v>76</v>
      </c>
      <c r="C103" s="45" t="s">
        <v>152</v>
      </c>
      <c r="D103" s="43"/>
      <c r="E103" s="44"/>
    </row>
    <row r="104" spans="2:5" ht="22.5" customHeight="1" x14ac:dyDescent="0.35">
      <c r="B104" s="92">
        <v>77</v>
      </c>
      <c r="C104" s="45" t="s">
        <v>151</v>
      </c>
      <c r="D104" s="43"/>
      <c r="E104" s="44"/>
    </row>
    <row r="105" spans="2:5" ht="21" customHeight="1" x14ac:dyDescent="0.35">
      <c r="B105" s="92">
        <v>78</v>
      </c>
      <c r="C105" s="45" t="s">
        <v>153</v>
      </c>
      <c r="D105" s="43"/>
      <c r="E105" s="44"/>
    </row>
    <row r="106" spans="2:5" ht="24" customHeight="1" x14ac:dyDescent="0.35">
      <c r="B106" s="109">
        <v>79</v>
      </c>
      <c r="C106" s="78" t="s">
        <v>77</v>
      </c>
      <c r="D106" s="317"/>
      <c r="E106" s="77"/>
    </row>
    <row r="107" spans="2:5" ht="15" customHeight="1" x14ac:dyDescent="0.35">
      <c r="B107" s="465" t="s">
        <v>154</v>
      </c>
      <c r="C107" s="465"/>
      <c r="D107" s="465"/>
      <c r="E107" s="465"/>
    </row>
    <row r="108" spans="2:5" x14ac:dyDescent="0.35">
      <c r="B108" s="92">
        <v>80</v>
      </c>
      <c r="C108" s="45" t="s">
        <v>156</v>
      </c>
      <c r="D108" s="43"/>
      <c r="E108" s="44"/>
    </row>
    <row r="109" spans="2:5" ht="22.5" customHeight="1" x14ac:dyDescent="0.35">
      <c r="B109" s="92">
        <v>81</v>
      </c>
      <c r="C109" s="45" t="s">
        <v>157</v>
      </c>
      <c r="D109" s="43"/>
      <c r="E109" s="44" t="s">
        <v>155</v>
      </c>
    </row>
    <row r="110" spans="2:5" x14ac:dyDescent="0.35">
      <c r="B110" s="92">
        <v>82</v>
      </c>
      <c r="C110" s="45" t="s">
        <v>158</v>
      </c>
      <c r="D110" s="43"/>
      <c r="E110" s="44"/>
    </row>
    <row r="111" spans="2:5" ht="21.75" customHeight="1" x14ac:dyDescent="0.35">
      <c r="B111" s="92">
        <v>83</v>
      </c>
      <c r="C111" s="45" t="s">
        <v>159</v>
      </c>
      <c r="D111" s="43"/>
      <c r="E111" s="44"/>
    </row>
    <row r="112" spans="2:5" x14ac:dyDescent="0.35">
      <c r="B112" s="92">
        <v>84</v>
      </c>
      <c r="C112" s="45" t="s">
        <v>78</v>
      </c>
      <c r="D112" s="43"/>
      <c r="E112" s="44"/>
    </row>
    <row r="113" spans="2:5" ht="23.25" customHeight="1" thickBot="1" x14ac:dyDescent="0.4">
      <c r="B113" s="103">
        <v>85</v>
      </c>
      <c r="C113" s="49" t="s">
        <v>160</v>
      </c>
      <c r="D113" s="47"/>
      <c r="E113" s="48"/>
    </row>
    <row r="114" spans="2:5" x14ac:dyDescent="0.35">
      <c r="B114" s="462" t="s">
        <v>1009</v>
      </c>
      <c r="C114" s="462"/>
      <c r="D114" s="462"/>
      <c r="E114" s="462"/>
    </row>
    <row r="115" spans="2:5" ht="35.25" customHeight="1" x14ac:dyDescent="0.35">
      <c r="B115" s="463" t="s">
        <v>934</v>
      </c>
      <c r="C115" s="463"/>
      <c r="D115" s="463"/>
      <c r="E115" s="463"/>
    </row>
    <row r="116" spans="2:5" x14ac:dyDescent="0.35">
      <c r="B116" s="30" t="s">
        <v>923</v>
      </c>
      <c r="C116" s="30"/>
      <c r="D116" s="52"/>
      <c r="E116" s="19"/>
    </row>
    <row r="117" spans="2:5" x14ac:dyDescent="0.35">
      <c r="B117" s="30"/>
      <c r="C117" s="30"/>
      <c r="D117" s="52"/>
      <c r="E117" s="19"/>
    </row>
  </sheetData>
  <sheetProtection algorithmName="SHA-512" hashValue="SExmYwZqMBo2N4gterTwWettLrZ0i5BjHOwa/sec+hZIK+2Bia8AsR/8Fqh9Ma6cfH5UI3qJNJAbk/Z/JOjfvQ==" saltValue="E98D4EDWi4QTuw3uYzqTZw=="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AD10-8C55-4BD4-9476-2464745C07FC}">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Q12"/>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7" ht="12.75" customHeight="1" x14ac:dyDescent="0.35"/>
    <row r="2" spans="2:17" x14ac:dyDescent="0.35">
      <c r="B2" s="146" t="s">
        <v>0</v>
      </c>
      <c r="C2" s="146"/>
      <c r="D2" s="146"/>
      <c r="E2" s="146"/>
      <c r="G2" s="39"/>
    </row>
    <row r="3" spans="2:17" x14ac:dyDescent="0.35">
      <c r="B3" s="1"/>
      <c r="C3" s="1"/>
      <c r="D3" s="1"/>
      <c r="E3" s="1"/>
      <c r="G3" s="1"/>
      <c r="I3" s="1"/>
      <c r="J3" s="1"/>
    </row>
    <row r="4" spans="2:17" ht="15.5" x14ac:dyDescent="0.35">
      <c r="B4" s="11" t="s">
        <v>162</v>
      </c>
      <c r="C4" s="2"/>
      <c r="D4" s="2"/>
      <c r="E4" s="2"/>
      <c r="G4" s="2"/>
      <c r="I4" s="2"/>
      <c r="J4" s="2"/>
    </row>
    <row r="5" spans="2:17" x14ac:dyDescent="0.35">
      <c r="B5" s="1"/>
      <c r="C5" s="1"/>
      <c r="D5" s="1"/>
      <c r="E5" s="1"/>
      <c r="G5" s="1"/>
      <c r="I5" s="1"/>
      <c r="J5" s="1"/>
    </row>
    <row r="6" spans="2:17" x14ac:dyDescent="0.35">
      <c r="B6" s="450" t="s">
        <v>927</v>
      </c>
      <c r="C6" s="450"/>
      <c r="D6" s="450"/>
      <c r="E6" s="450"/>
      <c r="F6" s="450"/>
      <c r="G6" s="450"/>
      <c r="H6" s="450"/>
      <c r="I6" s="450"/>
      <c r="J6" s="450"/>
      <c r="K6" s="450"/>
      <c r="L6" s="450"/>
      <c r="M6" s="450"/>
      <c r="N6" s="450"/>
      <c r="O6" s="450"/>
      <c r="P6" s="450"/>
    </row>
    <row r="7" spans="2:17" x14ac:dyDescent="0.35">
      <c r="B7" s="3"/>
      <c r="C7" s="4"/>
      <c r="D7" s="4"/>
      <c r="E7" s="5"/>
      <c r="G7" s="5"/>
      <c r="I7" s="4"/>
      <c r="J7" s="4"/>
    </row>
    <row r="8" spans="2:17" ht="15" thickBot="1" x14ac:dyDescent="0.4">
      <c r="B8" s="20"/>
      <c r="C8" s="458">
        <f>+Tartalom!B3</f>
        <v>46022</v>
      </c>
      <c r="D8" s="458"/>
      <c r="E8" s="458"/>
      <c r="F8" s="458"/>
      <c r="G8" s="458"/>
      <c r="H8" s="458"/>
      <c r="I8" s="458"/>
      <c r="J8" s="458"/>
      <c r="K8" s="458"/>
      <c r="L8" s="458"/>
      <c r="M8" s="458"/>
      <c r="N8" s="458"/>
      <c r="O8" s="458"/>
      <c r="P8" s="458"/>
    </row>
    <row r="9" spans="2:17" ht="23.25" customHeight="1" thickBot="1" x14ac:dyDescent="0.4">
      <c r="C9" s="470" t="s">
        <v>2</v>
      </c>
      <c r="D9" s="472" t="s">
        <v>163</v>
      </c>
      <c r="E9" s="472"/>
      <c r="F9" s="472" t="s">
        <v>164</v>
      </c>
      <c r="G9" s="472"/>
      <c r="H9" s="468" t="s">
        <v>165</v>
      </c>
      <c r="I9" s="468" t="s">
        <v>166</v>
      </c>
      <c r="J9" s="467" t="s">
        <v>167</v>
      </c>
      <c r="K9" s="467"/>
      <c r="L9" s="467"/>
      <c r="M9" s="467"/>
      <c r="N9" s="468" t="s">
        <v>168</v>
      </c>
      <c r="O9" s="468" t="s">
        <v>169</v>
      </c>
      <c r="P9" s="468" t="s">
        <v>170</v>
      </c>
    </row>
    <row r="10" spans="2:17" ht="53" thickBot="1" x14ac:dyDescent="0.4">
      <c r="C10" s="471"/>
      <c r="D10" s="56" t="s">
        <v>171</v>
      </c>
      <c r="E10" s="56" t="s">
        <v>172</v>
      </c>
      <c r="F10" s="56" t="s">
        <v>173</v>
      </c>
      <c r="G10" s="56" t="s">
        <v>174</v>
      </c>
      <c r="H10" s="469"/>
      <c r="I10" s="469"/>
      <c r="J10" s="56" t="s">
        <v>175</v>
      </c>
      <c r="K10" s="56" t="s">
        <v>164</v>
      </c>
      <c r="L10" s="56" t="s">
        <v>176</v>
      </c>
      <c r="M10" s="57" t="s">
        <v>11</v>
      </c>
      <c r="N10" s="469"/>
      <c r="O10" s="469"/>
      <c r="P10" s="469"/>
    </row>
    <row r="11" spans="2:17" x14ac:dyDescent="0.35">
      <c r="C11" s="58" t="s">
        <v>498</v>
      </c>
      <c r="D11" s="46">
        <v>2556595.6669999999</v>
      </c>
      <c r="E11" s="46">
        <v>0</v>
      </c>
      <c r="F11" s="46">
        <v>0</v>
      </c>
      <c r="G11" s="46">
        <v>0</v>
      </c>
      <c r="H11" s="46">
        <v>0</v>
      </c>
      <c r="I11" s="46">
        <v>2556595.6669999999</v>
      </c>
      <c r="J11" s="46">
        <v>204527.65336</v>
      </c>
      <c r="K11" s="46">
        <v>0</v>
      </c>
      <c r="L11" s="46">
        <v>0</v>
      </c>
      <c r="M11" s="46">
        <v>204527.65336</v>
      </c>
      <c r="N11" s="46">
        <v>826323.335601</v>
      </c>
      <c r="O11" s="59">
        <v>0.01</v>
      </c>
      <c r="P11" s="59">
        <v>0.01</v>
      </c>
      <c r="Q11" s="332"/>
    </row>
    <row r="12" spans="2:17" ht="15" thickBot="1" x14ac:dyDescent="0.4">
      <c r="C12" s="66" t="s">
        <v>11</v>
      </c>
      <c r="D12" s="50">
        <v>2556595.6669999999</v>
      </c>
      <c r="E12" s="50">
        <v>0</v>
      </c>
      <c r="F12" s="50">
        <v>0</v>
      </c>
      <c r="G12" s="50">
        <v>0</v>
      </c>
      <c r="H12" s="50">
        <v>0</v>
      </c>
      <c r="I12" s="50">
        <v>2556595.6669999999</v>
      </c>
      <c r="J12" s="50">
        <v>204527.65336</v>
      </c>
      <c r="K12" s="50">
        <v>0</v>
      </c>
      <c r="L12" s="50">
        <v>0</v>
      </c>
      <c r="M12" s="50">
        <v>204527.65336</v>
      </c>
      <c r="N12" s="50">
        <v>826323.335601</v>
      </c>
      <c r="O12" s="407">
        <v>0.01</v>
      </c>
      <c r="P12" s="353"/>
    </row>
  </sheetData>
  <sheetProtection algorithmName="SHA-512" hashValue="VU7BreofeBZHrngYxUF8bASbGossRQEGxLi/h90/JTOUn/WphJYKFKTUHMSoKI5iLwEUFRyucmkkC+1rON7XKg==" saltValue="ibQ1fvRDbeQWAnpoIaYB0g=="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BB76FA1B-1BCC-451D-8782-5BA3F3B2BAA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46" t="s">
        <v>0</v>
      </c>
      <c r="C2" s="93"/>
    </row>
    <row r="3" spans="2:4" x14ac:dyDescent="0.35">
      <c r="B3" s="1"/>
      <c r="C3" s="1"/>
    </row>
    <row r="4" spans="2:4" ht="15.5" x14ac:dyDescent="0.35">
      <c r="B4" s="11" t="s">
        <v>177</v>
      </c>
      <c r="C4" s="2"/>
    </row>
    <row r="5" spans="2:4" ht="2.15" customHeight="1" x14ac:dyDescent="0.35">
      <c r="C5" s="1"/>
      <c r="D5" s="1"/>
    </row>
    <row r="6" spans="2:4" ht="2.15" customHeight="1" x14ac:dyDescent="0.35">
      <c r="C6" s="450"/>
      <c r="D6" s="450"/>
    </row>
    <row r="7" spans="2:4" ht="2.15" customHeight="1" x14ac:dyDescent="0.35">
      <c r="C7" s="3"/>
      <c r="D7" s="4"/>
    </row>
    <row r="8" spans="2:4" ht="15" thickBot="1" x14ac:dyDescent="0.4">
      <c r="C8" s="458"/>
      <c r="D8" s="458"/>
    </row>
    <row r="9" spans="2:4" ht="23.25" customHeight="1" thickBot="1" x14ac:dyDescent="0.4">
      <c r="C9" s="60" t="s">
        <v>2</v>
      </c>
      <c r="D9" s="61">
        <f>+Tartalom!B3</f>
        <v>46022</v>
      </c>
    </row>
    <row r="10" spans="2:4" x14ac:dyDescent="0.35">
      <c r="C10" s="62" t="s">
        <v>139</v>
      </c>
      <c r="D10" s="63">
        <v>889254.57726399996</v>
      </c>
    </row>
    <row r="11" spans="2:4" x14ac:dyDescent="0.35">
      <c r="C11" s="19" t="s">
        <v>178</v>
      </c>
      <c r="D11" s="59">
        <v>0.01</v>
      </c>
    </row>
    <row r="12" spans="2:4" ht="15" thickBot="1" x14ac:dyDescent="0.4">
      <c r="C12" s="64" t="s">
        <v>179</v>
      </c>
      <c r="D12" s="65">
        <v>8892.54577264</v>
      </c>
    </row>
  </sheetData>
  <sheetProtection algorithmName="SHA-512" hashValue="ZnwopZbP8LUSp68mtZy6QGrFyDpZT8S7NR9qsPukFDB/8ilZYNOzI/ZmwyKVGtgnFBYDiSZQgsgAqRmXXpRmSg==" saltValue="e8Gj582kJFrMPMIO9L0Nug==" spinCount="100000" sheet="1" objects="1" scenarios="1"/>
  <mergeCells count="2">
    <mergeCell ref="C8:D8"/>
    <mergeCell ref="C6:D6"/>
  </mergeCells>
  <hyperlinks>
    <hyperlink ref="B2" location="Tartalom!A1" display="Back to contents page" xr:uid="{58451863-DCF4-4213-BBE4-9C1DEACADA74}"/>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46" t="s">
        <v>0</v>
      </c>
      <c r="C2" s="93"/>
    </row>
    <row r="3" spans="2:4" x14ac:dyDescent="0.35">
      <c r="B3" s="1"/>
      <c r="C3" s="1"/>
    </row>
    <row r="4" spans="2:4" ht="15.5" x14ac:dyDescent="0.35">
      <c r="B4" s="11" t="s">
        <v>186</v>
      </c>
      <c r="C4" s="2"/>
    </row>
    <row r="5" spans="2:4" ht="2.15" customHeight="1" x14ac:dyDescent="0.35">
      <c r="B5" s="1"/>
      <c r="C5" s="1"/>
    </row>
    <row r="6" spans="2:4" ht="2.15" customHeight="1" x14ac:dyDescent="0.35">
      <c r="B6" s="12"/>
      <c r="C6" s="12"/>
    </row>
    <row r="7" spans="2:4" ht="2.15" customHeight="1" x14ac:dyDescent="0.35">
      <c r="B7" s="3"/>
      <c r="C7" s="4"/>
    </row>
    <row r="8" spans="2:4" ht="15" thickBot="1" x14ac:dyDescent="0.4">
      <c r="B8" s="20"/>
      <c r="C8" s="458">
        <f>+Tartalom!B3</f>
        <v>46022</v>
      </c>
      <c r="D8" s="458"/>
    </row>
    <row r="9" spans="2:4" ht="23.25" customHeight="1" thickBot="1" x14ac:dyDescent="0.4">
      <c r="B9" s="464" t="s">
        <v>180</v>
      </c>
      <c r="C9" s="464"/>
      <c r="D9" s="14" t="s">
        <v>181</v>
      </c>
    </row>
    <row r="10" spans="2:4" x14ac:dyDescent="0.35">
      <c r="B10" s="92">
        <v>1</v>
      </c>
      <c r="C10" s="68" t="s">
        <v>182</v>
      </c>
      <c r="D10" s="430">
        <v>2869147.4126980002</v>
      </c>
    </row>
    <row r="11" spans="2:4" ht="24" customHeight="1" x14ac:dyDescent="0.35">
      <c r="B11" s="92">
        <v>2</v>
      </c>
      <c r="C11" s="68" t="s">
        <v>187</v>
      </c>
      <c r="D11" s="430">
        <v>0</v>
      </c>
    </row>
    <row r="12" spans="2:4" ht="24" customHeight="1" x14ac:dyDescent="0.35">
      <c r="B12" s="92">
        <v>3</v>
      </c>
      <c r="C12" s="68" t="s">
        <v>188</v>
      </c>
      <c r="D12" s="430">
        <v>0</v>
      </c>
    </row>
    <row r="13" spans="2:4" x14ac:dyDescent="0.35">
      <c r="B13" s="92">
        <v>4</v>
      </c>
      <c r="C13" s="68" t="s">
        <v>189</v>
      </c>
      <c r="D13" s="430">
        <v>0</v>
      </c>
    </row>
    <row r="14" spans="2:4" ht="30" x14ac:dyDescent="0.35">
      <c r="B14" s="92">
        <v>5</v>
      </c>
      <c r="C14" s="68" t="s">
        <v>190</v>
      </c>
      <c r="D14" s="430">
        <v>0</v>
      </c>
    </row>
    <row r="15" spans="2:4" ht="20" x14ac:dyDescent="0.35">
      <c r="B15" s="92">
        <v>6</v>
      </c>
      <c r="C15" s="68" t="s">
        <v>191</v>
      </c>
      <c r="D15" s="430">
        <v>0</v>
      </c>
    </row>
    <row r="16" spans="2:4" x14ac:dyDescent="0.35">
      <c r="B16" s="92">
        <v>7</v>
      </c>
      <c r="C16" s="68" t="s">
        <v>192</v>
      </c>
      <c r="D16" s="430">
        <v>0</v>
      </c>
    </row>
    <row r="17" spans="2:4" x14ac:dyDescent="0.35">
      <c r="B17" s="92">
        <v>8</v>
      </c>
      <c r="C17" s="68" t="s">
        <v>193</v>
      </c>
      <c r="D17" s="430">
        <v>15866.523423000001</v>
      </c>
    </row>
    <row r="18" spans="2:4" x14ac:dyDescent="0.35">
      <c r="B18" s="92">
        <v>9</v>
      </c>
      <c r="C18" s="68" t="s">
        <v>183</v>
      </c>
      <c r="D18" s="430">
        <v>0</v>
      </c>
    </row>
    <row r="19" spans="2:4" x14ac:dyDescent="0.35">
      <c r="B19" s="92">
        <v>10</v>
      </c>
      <c r="C19" s="68" t="s">
        <v>184</v>
      </c>
      <c r="D19" s="430">
        <v>50209.649828000001</v>
      </c>
    </row>
    <row r="20" spans="2:4" ht="20" x14ac:dyDescent="0.35">
      <c r="B20" s="92">
        <v>11</v>
      </c>
      <c r="C20" s="68" t="s">
        <v>194</v>
      </c>
      <c r="D20" s="430">
        <v>0</v>
      </c>
    </row>
    <row r="21" spans="2:4" ht="20" x14ac:dyDescent="0.35">
      <c r="B21" s="92" t="s">
        <v>364</v>
      </c>
      <c r="C21" s="68" t="s">
        <v>195</v>
      </c>
      <c r="D21" s="430">
        <v>-186682.799845</v>
      </c>
    </row>
    <row r="22" spans="2:4" ht="20" x14ac:dyDescent="0.35">
      <c r="B22" s="92" t="s">
        <v>365</v>
      </c>
      <c r="C22" s="68" t="s">
        <v>196</v>
      </c>
      <c r="D22" s="430">
        <v>0</v>
      </c>
    </row>
    <row r="23" spans="2:4" x14ac:dyDescent="0.35">
      <c r="B23" s="92">
        <v>12</v>
      </c>
      <c r="C23" s="70" t="s">
        <v>185</v>
      </c>
      <c r="D23" s="430">
        <v>-1138.4291700004756</v>
      </c>
    </row>
    <row r="24" spans="2:4" ht="15" thickBot="1" x14ac:dyDescent="0.4">
      <c r="B24" s="103">
        <v>13</v>
      </c>
      <c r="C24" s="69" t="s">
        <v>197</v>
      </c>
      <c r="D24" s="420">
        <v>2747402.3569339998</v>
      </c>
    </row>
  </sheetData>
  <sheetProtection algorithmName="SHA-512" hashValue="2hhyehPTA4qSASHRQt+35sfFfN4nM16kUhfREF1mulavdiDCEXKACshdlkrDX8gGpXxsrls1skwJX/f6cXL8ng==" saltValue="Tj100y04Vf4OjWZ1n9sBSw=="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46" t="s">
        <v>0</v>
      </c>
      <c r="C2" s="39"/>
      <c r="D2" s="39"/>
    </row>
    <row r="3" spans="2:5" x14ac:dyDescent="0.35">
      <c r="B3" s="1"/>
      <c r="C3" s="1"/>
      <c r="D3" s="1"/>
    </row>
    <row r="4" spans="2:5" ht="15.5" x14ac:dyDescent="0.35">
      <c r="B4" s="11" t="s">
        <v>198</v>
      </c>
      <c r="C4" s="2"/>
      <c r="D4" s="2"/>
    </row>
    <row r="5" spans="2:5" x14ac:dyDescent="0.35">
      <c r="B5" s="1"/>
      <c r="C5" s="1"/>
      <c r="D5" s="1"/>
    </row>
    <row r="6" spans="2:5" ht="57.75" customHeight="1" x14ac:dyDescent="0.35">
      <c r="B6" s="452" t="s">
        <v>925</v>
      </c>
      <c r="C6" s="452"/>
      <c r="D6" s="452"/>
      <c r="E6" s="452"/>
    </row>
    <row r="7" spans="2:5" x14ac:dyDescent="0.35">
      <c r="B7" s="450"/>
      <c r="C7" s="450"/>
      <c r="D7" s="450"/>
      <c r="E7" s="450"/>
    </row>
    <row r="8" spans="2:5" ht="15" thickBot="1" x14ac:dyDescent="0.4">
      <c r="C8" s="458"/>
      <c r="D8" s="458"/>
      <c r="E8" s="458"/>
    </row>
    <row r="9" spans="2:5" ht="32.25" customHeight="1" thickBot="1" x14ac:dyDescent="0.4">
      <c r="B9" s="94"/>
      <c r="C9" s="453" t="s">
        <v>180</v>
      </c>
      <c r="D9" s="475" t="s">
        <v>199</v>
      </c>
      <c r="E9" s="475"/>
    </row>
    <row r="10" spans="2:5" ht="24" customHeight="1" thickBot="1" x14ac:dyDescent="0.4">
      <c r="B10" s="42"/>
      <c r="C10" s="454"/>
      <c r="D10" s="80">
        <f>+Tartalom!B3</f>
        <v>46022</v>
      </c>
      <c r="E10" s="80">
        <f>+EOMONTH(D10,-12)</f>
        <v>45657</v>
      </c>
    </row>
    <row r="11" spans="2:5" x14ac:dyDescent="0.35">
      <c r="B11" s="473" t="s">
        <v>200</v>
      </c>
      <c r="C11" s="473"/>
      <c r="D11" s="473"/>
      <c r="E11" s="473"/>
    </row>
    <row r="12" spans="2:5" x14ac:dyDescent="0.35">
      <c r="B12" s="92">
        <v>1</v>
      </c>
      <c r="C12" s="68" t="s">
        <v>214</v>
      </c>
      <c r="D12" s="435">
        <v>2868918.0859630001</v>
      </c>
      <c r="E12" s="46">
        <v>2587312.0967760002</v>
      </c>
    </row>
    <row r="13" spans="2:5" ht="27.75" customHeight="1" x14ac:dyDescent="0.35">
      <c r="B13" s="92">
        <v>2</v>
      </c>
      <c r="C13" s="68" t="s">
        <v>215</v>
      </c>
      <c r="D13" s="435">
        <v>0</v>
      </c>
      <c r="E13" s="46">
        <v>0</v>
      </c>
    </row>
    <row r="14" spans="2:5" ht="25.5" customHeight="1" x14ac:dyDescent="0.35">
      <c r="B14" s="92">
        <v>3</v>
      </c>
      <c r="C14" s="68" t="s">
        <v>203</v>
      </c>
      <c r="D14" s="435">
        <v>0</v>
      </c>
      <c r="E14" s="46">
        <v>0</v>
      </c>
    </row>
    <row r="15" spans="2:5" x14ac:dyDescent="0.35">
      <c r="B15" s="92">
        <v>4</v>
      </c>
      <c r="C15" s="68" t="s">
        <v>216</v>
      </c>
      <c r="D15" s="435">
        <v>0</v>
      </c>
      <c r="E15" s="46">
        <v>0</v>
      </c>
    </row>
    <row r="16" spans="2:5" x14ac:dyDescent="0.35">
      <c r="B16" s="92">
        <v>5</v>
      </c>
      <c r="C16" s="68" t="s">
        <v>217</v>
      </c>
      <c r="D16" s="435">
        <v>0</v>
      </c>
      <c r="E16" s="46">
        <v>495.13086900000002</v>
      </c>
    </row>
    <row r="17" spans="2:5" x14ac:dyDescent="0.35">
      <c r="B17" s="92">
        <v>6</v>
      </c>
      <c r="C17" s="68" t="s">
        <v>218</v>
      </c>
      <c r="D17" s="435">
        <v>-909.10243500000001</v>
      </c>
      <c r="E17" s="46">
        <v>-623.18739800000003</v>
      </c>
    </row>
    <row r="18" spans="2:5" ht="20.25" customHeight="1" x14ac:dyDescent="0.35">
      <c r="B18" s="109">
        <v>7</v>
      </c>
      <c r="C18" s="82" t="s">
        <v>219</v>
      </c>
      <c r="D18" s="421">
        <v>2868008.9835280003</v>
      </c>
      <c r="E18" s="83">
        <v>2587184.0402470003</v>
      </c>
    </row>
    <row r="19" spans="2:5" x14ac:dyDescent="0.35">
      <c r="B19" s="473" t="s">
        <v>201</v>
      </c>
      <c r="C19" s="473"/>
      <c r="D19" s="473"/>
      <c r="E19" s="473"/>
    </row>
    <row r="20" spans="2:5" x14ac:dyDescent="0.35">
      <c r="B20" s="92">
        <v>8</v>
      </c>
      <c r="C20" s="68" t="s">
        <v>220</v>
      </c>
      <c r="D20" s="437">
        <v>0</v>
      </c>
      <c r="E20" s="46">
        <v>36250.855642000002</v>
      </c>
    </row>
    <row r="21" spans="2:5" ht="21.75" customHeight="1" x14ac:dyDescent="0.35">
      <c r="B21" s="92" t="s">
        <v>366</v>
      </c>
      <c r="C21" s="68" t="s">
        <v>221</v>
      </c>
      <c r="D21" s="437">
        <v>0</v>
      </c>
      <c r="E21" s="46">
        <v>0</v>
      </c>
    </row>
    <row r="22" spans="2:5" x14ac:dyDescent="0.35">
      <c r="B22" s="92">
        <v>9</v>
      </c>
      <c r="C22" s="68" t="s">
        <v>222</v>
      </c>
      <c r="D22" s="437">
        <v>4070.6020239999998</v>
      </c>
      <c r="E22" s="46">
        <v>721.55635700000005</v>
      </c>
    </row>
    <row r="23" spans="2:5" ht="21.75" customHeight="1" x14ac:dyDescent="0.35">
      <c r="B23" s="92" t="s">
        <v>362</v>
      </c>
      <c r="C23" s="68" t="s">
        <v>223</v>
      </c>
      <c r="D23" s="437">
        <v>11795.921399000001</v>
      </c>
      <c r="E23" s="46">
        <v>0</v>
      </c>
    </row>
    <row r="24" spans="2:5" x14ac:dyDescent="0.35">
      <c r="B24" s="92" t="s">
        <v>363</v>
      </c>
      <c r="C24" s="68" t="s">
        <v>202</v>
      </c>
      <c r="D24" s="437">
        <v>0</v>
      </c>
      <c r="E24" s="46">
        <v>0</v>
      </c>
    </row>
    <row r="25" spans="2:5" x14ac:dyDescent="0.35">
      <c r="B25" s="92">
        <v>10</v>
      </c>
      <c r="C25" s="68" t="s">
        <v>224</v>
      </c>
      <c r="D25" s="437">
        <v>0</v>
      </c>
      <c r="E25" s="46">
        <v>0</v>
      </c>
    </row>
    <row r="26" spans="2:5" ht="24" customHeight="1" x14ac:dyDescent="0.35">
      <c r="B26" s="92" t="s">
        <v>367</v>
      </c>
      <c r="C26" s="68" t="s">
        <v>225</v>
      </c>
      <c r="D26" s="437">
        <v>0</v>
      </c>
      <c r="E26" s="46">
        <v>0</v>
      </c>
    </row>
    <row r="27" spans="2:5" ht="22.5" customHeight="1" x14ac:dyDescent="0.35">
      <c r="B27" s="92" t="s">
        <v>368</v>
      </c>
      <c r="C27" s="68" t="s">
        <v>226</v>
      </c>
      <c r="D27" s="437">
        <v>0</v>
      </c>
      <c r="E27" s="46">
        <v>0</v>
      </c>
    </row>
    <row r="28" spans="2:5" x14ac:dyDescent="0.35">
      <c r="B28" s="92">
        <v>11</v>
      </c>
      <c r="C28" s="68" t="s">
        <v>227</v>
      </c>
      <c r="D28" s="437">
        <v>0</v>
      </c>
      <c r="E28" s="46">
        <v>0</v>
      </c>
    </row>
    <row r="29" spans="2:5" x14ac:dyDescent="0.35">
      <c r="B29" s="92">
        <v>12</v>
      </c>
      <c r="C29" s="68" t="s">
        <v>228</v>
      </c>
      <c r="D29" s="437">
        <v>0</v>
      </c>
      <c r="E29" s="46">
        <v>0</v>
      </c>
    </row>
    <row r="30" spans="2:5" x14ac:dyDescent="0.35">
      <c r="B30" s="109">
        <v>13</v>
      </c>
      <c r="C30" s="82" t="s">
        <v>229</v>
      </c>
      <c r="D30" s="436">
        <v>15866.523423000001</v>
      </c>
      <c r="E30" s="83">
        <v>36972.411999000004</v>
      </c>
    </row>
    <row r="31" spans="2:5" x14ac:dyDescent="0.35">
      <c r="B31" s="473" t="s">
        <v>230</v>
      </c>
      <c r="C31" s="473"/>
      <c r="D31" s="473"/>
      <c r="E31" s="473"/>
    </row>
    <row r="32" spans="2:5" ht="21" customHeight="1" x14ac:dyDescent="0.35">
      <c r="B32" s="92">
        <v>14</v>
      </c>
      <c r="C32" s="68" t="s">
        <v>231</v>
      </c>
      <c r="D32" s="46">
        <v>0</v>
      </c>
      <c r="E32" s="46">
        <v>0</v>
      </c>
    </row>
    <row r="33" spans="2:5" ht="21.75" customHeight="1" x14ac:dyDescent="0.35">
      <c r="B33" s="92">
        <v>15</v>
      </c>
      <c r="C33" s="68" t="s">
        <v>204</v>
      </c>
      <c r="D33" s="46">
        <v>0</v>
      </c>
      <c r="E33" s="46">
        <v>0</v>
      </c>
    </row>
    <row r="34" spans="2:5" x14ac:dyDescent="0.35">
      <c r="B34" s="92">
        <v>16</v>
      </c>
      <c r="C34" s="68" t="s">
        <v>205</v>
      </c>
      <c r="D34" s="46">
        <v>0</v>
      </c>
      <c r="E34" s="46">
        <v>0</v>
      </c>
    </row>
    <row r="35" spans="2:5" ht="24.75" customHeight="1" x14ac:dyDescent="0.35">
      <c r="B35" s="92" t="s">
        <v>369</v>
      </c>
      <c r="C35" s="68" t="s">
        <v>232</v>
      </c>
      <c r="D35" s="46">
        <v>0</v>
      </c>
      <c r="E35" s="46">
        <v>0</v>
      </c>
    </row>
    <row r="36" spans="2:5" x14ac:dyDescent="0.35">
      <c r="B36" s="92">
        <v>17</v>
      </c>
      <c r="C36" s="68" t="s">
        <v>207</v>
      </c>
      <c r="D36" s="46">
        <v>0</v>
      </c>
      <c r="E36" s="46">
        <v>0</v>
      </c>
    </row>
    <row r="37" spans="2:5" x14ac:dyDescent="0.35">
      <c r="B37" s="92" t="s">
        <v>370</v>
      </c>
      <c r="C37" s="68" t="s">
        <v>209</v>
      </c>
      <c r="D37" s="46">
        <v>0</v>
      </c>
      <c r="E37" s="46">
        <v>0</v>
      </c>
    </row>
    <row r="38" spans="2:5" x14ac:dyDescent="0.35">
      <c r="B38" s="109">
        <v>18</v>
      </c>
      <c r="C38" s="82" t="s">
        <v>233</v>
      </c>
      <c r="D38" s="83">
        <v>0</v>
      </c>
      <c r="E38" s="83">
        <v>0</v>
      </c>
    </row>
    <row r="39" spans="2:5" x14ac:dyDescent="0.35">
      <c r="B39" s="473" t="s">
        <v>210</v>
      </c>
      <c r="C39" s="473"/>
      <c r="D39" s="473"/>
      <c r="E39" s="473"/>
    </row>
    <row r="40" spans="2:5" x14ac:dyDescent="0.35">
      <c r="B40" s="92">
        <v>19</v>
      </c>
      <c r="C40" s="68" t="s">
        <v>234</v>
      </c>
      <c r="D40" s="438">
        <v>101198.90122</v>
      </c>
      <c r="E40" s="46">
        <v>69318.660419000007</v>
      </c>
    </row>
    <row r="41" spans="2:5" x14ac:dyDescent="0.35">
      <c r="B41" s="92">
        <v>20</v>
      </c>
      <c r="C41" s="68" t="s">
        <v>235</v>
      </c>
      <c r="D41" s="438">
        <v>-50989.251391999998</v>
      </c>
      <c r="E41" s="46">
        <v>-36761.669757000011</v>
      </c>
    </row>
    <row r="42" spans="2:5" ht="25.5" customHeight="1" x14ac:dyDescent="0.35">
      <c r="B42" s="92">
        <v>21</v>
      </c>
      <c r="C42" s="68" t="s">
        <v>236</v>
      </c>
      <c r="D42" s="438">
        <v>0</v>
      </c>
      <c r="E42" s="46">
        <v>0</v>
      </c>
    </row>
    <row r="43" spans="2:5" x14ac:dyDescent="0.35">
      <c r="B43" s="109">
        <v>22</v>
      </c>
      <c r="C43" s="82" t="s">
        <v>237</v>
      </c>
      <c r="D43" s="439">
        <v>50209.649828000001</v>
      </c>
      <c r="E43" s="83">
        <v>32556.990662</v>
      </c>
    </row>
    <row r="44" spans="2:5" ht="15.75" customHeight="1" x14ac:dyDescent="0.35">
      <c r="B44" s="473" t="s">
        <v>238</v>
      </c>
      <c r="C44" s="473"/>
      <c r="D44" s="473"/>
      <c r="E44" s="473"/>
    </row>
    <row r="45" spans="2:5" x14ac:dyDescent="0.35">
      <c r="B45" s="92" t="s">
        <v>371</v>
      </c>
      <c r="C45" s="68" t="s">
        <v>239</v>
      </c>
      <c r="D45" s="438">
        <v>0</v>
      </c>
      <c r="E45" s="46">
        <v>0</v>
      </c>
    </row>
    <row r="46" spans="2:5" x14ac:dyDescent="0.35">
      <c r="B46" s="92" t="s">
        <v>372</v>
      </c>
      <c r="C46" s="68" t="s">
        <v>240</v>
      </c>
      <c r="D46" s="438">
        <v>-186682.799845</v>
      </c>
      <c r="E46" s="46">
        <v>-263433.34621300001</v>
      </c>
    </row>
    <row r="47" spans="2:5" x14ac:dyDescent="0.35">
      <c r="B47" s="92" t="s">
        <v>374</v>
      </c>
      <c r="C47" s="68" t="s">
        <v>241</v>
      </c>
      <c r="D47" s="438">
        <v>0</v>
      </c>
      <c r="E47" s="46">
        <v>0</v>
      </c>
    </row>
    <row r="48" spans="2:5" x14ac:dyDescent="0.35">
      <c r="B48" s="92" t="s">
        <v>375</v>
      </c>
      <c r="C48" s="68" t="s">
        <v>242</v>
      </c>
      <c r="D48" s="438">
        <v>0</v>
      </c>
      <c r="E48" s="46">
        <v>0</v>
      </c>
    </row>
    <row r="49" spans="2:5" ht="22.5" customHeight="1" x14ac:dyDescent="0.35">
      <c r="B49" s="92" t="s">
        <v>376</v>
      </c>
      <c r="C49" s="68" t="s">
        <v>243</v>
      </c>
      <c r="D49" s="438">
        <v>0</v>
      </c>
      <c r="E49" s="46">
        <v>0</v>
      </c>
    </row>
    <row r="50" spans="2:5" x14ac:dyDescent="0.35">
      <c r="B50" s="92" t="s">
        <v>377</v>
      </c>
      <c r="C50" s="68" t="s">
        <v>244</v>
      </c>
      <c r="D50" s="438">
        <v>0</v>
      </c>
      <c r="E50" s="46">
        <v>0</v>
      </c>
    </row>
    <row r="51" spans="2:5" x14ac:dyDescent="0.35">
      <c r="B51" s="92" t="s">
        <v>378</v>
      </c>
      <c r="C51" s="68" t="s">
        <v>245</v>
      </c>
      <c r="D51" s="438">
        <v>0</v>
      </c>
      <c r="E51" s="46">
        <v>0</v>
      </c>
    </row>
    <row r="52" spans="2:5" ht="24" customHeight="1" x14ac:dyDescent="0.35">
      <c r="B52" s="92" t="s">
        <v>379</v>
      </c>
      <c r="C52" s="68" t="s">
        <v>246</v>
      </c>
      <c r="D52" s="438">
        <v>0</v>
      </c>
      <c r="E52" s="46">
        <v>0</v>
      </c>
    </row>
    <row r="53" spans="2:5" ht="23.25" customHeight="1" x14ac:dyDescent="0.35">
      <c r="B53" s="92" t="s">
        <v>380</v>
      </c>
      <c r="C53" s="68" t="s">
        <v>247</v>
      </c>
      <c r="D53" s="438">
        <v>0</v>
      </c>
      <c r="E53" s="46">
        <v>0</v>
      </c>
    </row>
    <row r="54" spans="2:5" x14ac:dyDescent="0.35">
      <c r="B54" s="92" t="s">
        <v>381</v>
      </c>
      <c r="C54" s="68" t="s">
        <v>248</v>
      </c>
      <c r="D54" s="438">
        <v>0</v>
      </c>
      <c r="E54" s="46">
        <v>0</v>
      </c>
    </row>
    <row r="55" spans="2:5" x14ac:dyDescent="0.35">
      <c r="B55" s="109" t="s">
        <v>373</v>
      </c>
      <c r="C55" s="84" t="s">
        <v>249</v>
      </c>
      <c r="D55" s="429">
        <v>-186682.799845</v>
      </c>
      <c r="E55" s="85">
        <v>-263433.34621300001</v>
      </c>
    </row>
    <row r="56" spans="2:5" x14ac:dyDescent="0.35">
      <c r="B56" s="473" t="s">
        <v>250</v>
      </c>
      <c r="C56" s="473"/>
      <c r="D56" s="473"/>
      <c r="E56" s="473"/>
    </row>
    <row r="57" spans="2:5" x14ac:dyDescent="0.35">
      <c r="B57" s="92">
        <v>23</v>
      </c>
      <c r="C57" s="68" t="s">
        <v>141</v>
      </c>
      <c r="D57" s="438">
        <v>158296.247948</v>
      </c>
      <c r="E57" s="46">
        <v>147230.02010837506</v>
      </c>
    </row>
    <row r="58" spans="2:5" x14ac:dyDescent="0.35">
      <c r="B58" s="109">
        <v>24</v>
      </c>
      <c r="C58" s="319" t="s">
        <v>197</v>
      </c>
      <c r="D58" s="440">
        <v>2747402.3569340003</v>
      </c>
      <c r="E58" s="318">
        <v>2393280.0966950003</v>
      </c>
    </row>
    <row r="59" spans="2:5" x14ac:dyDescent="0.35">
      <c r="B59" s="474" t="s">
        <v>213</v>
      </c>
      <c r="C59" s="474"/>
      <c r="D59" s="474"/>
      <c r="E59" s="474"/>
    </row>
    <row r="60" spans="2:5" x14ac:dyDescent="0.35">
      <c r="B60" s="92">
        <v>25</v>
      </c>
      <c r="C60" s="68" t="s">
        <v>251</v>
      </c>
      <c r="D60" s="441">
        <v>5.7616696567390581E-2</v>
      </c>
      <c r="E60" s="59">
        <v>6.1518089884962622E-2</v>
      </c>
    </row>
    <row r="61" spans="2:5" x14ac:dyDescent="0.35">
      <c r="B61" s="92" t="s">
        <v>382</v>
      </c>
      <c r="C61" s="68" t="s">
        <v>252</v>
      </c>
      <c r="D61" s="441">
        <v>5.7616696567390581E-2</v>
      </c>
      <c r="E61" s="59">
        <v>6.1518089884962622E-2</v>
      </c>
    </row>
    <row r="62" spans="2:5" x14ac:dyDescent="0.35">
      <c r="B62" s="92" t="s">
        <v>71</v>
      </c>
      <c r="C62" s="68" t="s">
        <v>253</v>
      </c>
      <c r="D62" s="441">
        <v>5.7616696567390581E-2</v>
      </c>
      <c r="E62" s="59">
        <v>6.1518089884962622E-2</v>
      </c>
    </row>
    <row r="63" spans="2:5" x14ac:dyDescent="0.35">
      <c r="B63" s="92">
        <v>26</v>
      </c>
      <c r="C63" s="68" t="s">
        <v>254</v>
      </c>
      <c r="D63" s="431">
        <v>0.03</v>
      </c>
      <c r="E63" s="59">
        <v>0.03</v>
      </c>
    </row>
    <row r="64" spans="2:5" x14ac:dyDescent="0.35">
      <c r="B64" s="92" t="s">
        <v>383</v>
      </c>
      <c r="C64" s="68" t="s">
        <v>255</v>
      </c>
      <c r="D64" s="422">
        <v>0</v>
      </c>
      <c r="E64" s="59">
        <v>0</v>
      </c>
    </row>
    <row r="65" spans="2:5" x14ac:dyDescent="0.35">
      <c r="B65" s="92" t="s">
        <v>384</v>
      </c>
      <c r="C65" s="8" t="s">
        <v>256</v>
      </c>
      <c r="D65" s="422">
        <v>0</v>
      </c>
      <c r="E65" s="59">
        <v>0</v>
      </c>
    </row>
    <row r="66" spans="2:5" x14ac:dyDescent="0.35">
      <c r="B66" s="92">
        <v>27</v>
      </c>
      <c r="C66" s="68" t="s">
        <v>257</v>
      </c>
      <c r="D66" s="422">
        <v>0</v>
      </c>
      <c r="E66" s="59">
        <v>0</v>
      </c>
    </row>
    <row r="67" spans="2:5" x14ac:dyDescent="0.35">
      <c r="B67" s="109" t="s">
        <v>385</v>
      </c>
      <c r="C67" s="319" t="s">
        <v>258</v>
      </c>
      <c r="D67" s="441">
        <v>0.03</v>
      </c>
      <c r="E67" s="59">
        <v>0.03</v>
      </c>
    </row>
    <row r="68" spans="2:5" x14ac:dyDescent="0.35">
      <c r="B68" s="474" t="s">
        <v>259</v>
      </c>
      <c r="C68" s="474"/>
      <c r="D68" s="474"/>
      <c r="E68" s="474"/>
    </row>
    <row r="69" spans="2:5" x14ac:dyDescent="0.35">
      <c r="B69" s="109" t="s">
        <v>386</v>
      </c>
      <c r="C69" s="319" t="s">
        <v>260</v>
      </c>
      <c r="D69" s="320"/>
      <c r="E69" s="320"/>
    </row>
    <row r="70" spans="2:5" x14ac:dyDescent="0.35">
      <c r="B70" s="473" t="s">
        <v>261</v>
      </c>
      <c r="C70" s="473"/>
      <c r="D70" s="473"/>
      <c r="E70" s="473"/>
    </row>
    <row r="71" spans="2:5" ht="20" x14ac:dyDescent="0.35">
      <c r="B71" s="92">
        <v>28</v>
      </c>
      <c r="C71" s="68" t="s">
        <v>262</v>
      </c>
      <c r="D71" s="95"/>
      <c r="E71" s="95"/>
    </row>
    <row r="72" spans="2:5" ht="28.5" customHeight="1" x14ac:dyDescent="0.35">
      <c r="B72" s="92">
        <v>29</v>
      </c>
      <c r="C72" s="68" t="s">
        <v>263</v>
      </c>
      <c r="D72" s="95"/>
      <c r="E72" s="95"/>
    </row>
    <row r="73" spans="2:5" ht="50.25" customHeight="1" x14ac:dyDescent="0.35">
      <c r="B73" s="92">
        <v>30</v>
      </c>
      <c r="C73" s="68" t="s">
        <v>264</v>
      </c>
      <c r="D73" s="95"/>
      <c r="E73" s="95"/>
    </row>
    <row r="74" spans="2:5" ht="51.75" customHeight="1" x14ac:dyDescent="0.35">
      <c r="B74" s="92" t="s">
        <v>387</v>
      </c>
      <c r="C74" s="68" t="s">
        <v>265</v>
      </c>
      <c r="D74" s="95"/>
      <c r="E74" s="95"/>
    </row>
    <row r="75" spans="2:5" ht="51" customHeight="1" x14ac:dyDescent="0.35">
      <c r="B75" s="92">
        <v>31</v>
      </c>
      <c r="C75" s="68" t="s">
        <v>266</v>
      </c>
      <c r="D75" s="95"/>
      <c r="E75" s="95"/>
    </row>
    <row r="76" spans="2:5" ht="52.5" customHeight="1" thickBot="1" x14ac:dyDescent="0.4">
      <c r="B76" s="103" t="s">
        <v>388</v>
      </c>
      <c r="C76" s="71" t="s">
        <v>267</v>
      </c>
      <c r="D76" s="296"/>
      <c r="E76" s="296"/>
    </row>
    <row r="77" spans="2:5" ht="23.25" customHeight="1" x14ac:dyDescent="0.35">
      <c r="B77" s="452" t="s">
        <v>928</v>
      </c>
      <c r="C77" s="452"/>
      <c r="D77" s="452"/>
      <c r="E77" s="452"/>
    </row>
    <row r="78" spans="2:5" x14ac:dyDescent="0.35">
      <c r="C78" s="68"/>
    </row>
    <row r="79" spans="2:5" x14ac:dyDescent="0.35">
      <c r="C79" s="68"/>
    </row>
    <row r="80" spans="2:5" x14ac:dyDescent="0.35">
      <c r="C80" s="68"/>
    </row>
  </sheetData>
  <sheetProtection algorithmName="SHA-512" hashValue="QHaFTE/4niX2TVngZFZnCi/SBlQNpvm75QFfvl29AU4px0IJM4V0DjTnkw0GfwnVj6ar+luF4Dd0kFHQ3JPVuA==" saltValue="oVVQjmVg8CX4Mr+XRBXuFw=="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1"/>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46" t="s">
        <v>0</v>
      </c>
      <c r="C2" s="93"/>
    </row>
    <row r="3" spans="2:4" x14ac:dyDescent="0.35">
      <c r="B3" s="1"/>
      <c r="C3" s="1"/>
    </row>
    <row r="4" spans="2:4" ht="15.5" x14ac:dyDescent="0.35">
      <c r="B4" s="11" t="s">
        <v>268</v>
      </c>
      <c r="C4" s="2"/>
    </row>
    <row r="5" spans="2:4" ht="2.15" customHeight="1" x14ac:dyDescent="0.35">
      <c r="B5" s="1"/>
      <c r="C5" s="1"/>
    </row>
    <row r="6" spans="2:4" ht="2.15" customHeight="1" x14ac:dyDescent="0.35">
      <c r="B6" s="12"/>
      <c r="C6" s="12"/>
    </row>
    <row r="7" spans="2:4" ht="2.15" customHeight="1" x14ac:dyDescent="0.35">
      <c r="B7" s="3"/>
      <c r="C7" s="4"/>
    </row>
    <row r="8" spans="2:4" ht="15" thickBot="1" x14ac:dyDescent="0.4">
      <c r="B8" s="20"/>
      <c r="C8" s="458">
        <f>+Tartalom!B3</f>
        <v>46022</v>
      </c>
      <c r="D8" s="458"/>
    </row>
    <row r="9" spans="2:4" ht="33" customHeight="1" thickBot="1" x14ac:dyDescent="0.4">
      <c r="B9" s="99"/>
      <c r="C9" s="6" t="s">
        <v>180</v>
      </c>
      <c r="D9" s="14" t="s">
        <v>199</v>
      </c>
    </row>
    <row r="10" spans="2:4" ht="25.5" customHeight="1" x14ac:dyDescent="0.35">
      <c r="B10" s="92" t="s">
        <v>269</v>
      </c>
      <c r="C10" s="81" t="s">
        <v>288</v>
      </c>
      <c r="D10" s="432">
        <v>2693620.5850209999</v>
      </c>
    </row>
    <row r="11" spans="2:4" x14ac:dyDescent="0.35">
      <c r="B11" s="92" t="s">
        <v>270</v>
      </c>
      <c r="C11" s="86" t="s">
        <v>289</v>
      </c>
      <c r="D11" s="433">
        <v>0</v>
      </c>
    </row>
    <row r="12" spans="2:4" x14ac:dyDescent="0.35">
      <c r="B12" s="92" t="s">
        <v>271</v>
      </c>
      <c r="C12" s="86" t="s">
        <v>290</v>
      </c>
      <c r="D12" s="433">
        <v>2693620.5850209999</v>
      </c>
    </row>
    <row r="13" spans="2:4" x14ac:dyDescent="0.35">
      <c r="B13" s="92" t="s">
        <v>272</v>
      </c>
      <c r="C13" s="87" t="s">
        <v>273</v>
      </c>
      <c r="D13" s="433">
        <v>0</v>
      </c>
    </row>
    <row r="14" spans="2:4" x14ac:dyDescent="0.35">
      <c r="B14" s="92" t="s">
        <v>274</v>
      </c>
      <c r="C14" s="87" t="s">
        <v>275</v>
      </c>
      <c r="D14" s="433">
        <v>180209.24963899999</v>
      </c>
    </row>
    <row r="15" spans="2:4" ht="20" x14ac:dyDescent="0.35">
      <c r="B15" s="92" t="s">
        <v>276</v>
      </c>
      <c r="C15" s="28" t="s">
        <v>277</v>
      </c>
      <c r="D15" s="433">
        <v>0</v>
      </c>
    </row>
    <row r="16" spans="2:4" x14ac:dyDescent="0.35">
      <c r="B16" s="92" t="s">
        <v>278</v>
      </c>
      <c r="C16" s="87" t="s">
        <v>279</v>
      </c>
      <c r="D16" s="433">
        <v>0</v>
      </c>
    </row>
    <row r="17" spans="2:4" x14ac:dyDescent="0.35">
      <c r="B17" s="92" t="s">
        <v>280</v>
      </c>
      <c r="C17" s="87" t="s">
        <v>291</v>
      </c>
      <c r="D17" s="433">
        <v>2156594.4574799999</v>
      </c>
    </row>
    <row r="18" spans="2:4" x14ac:dyDescent="0.35">
      <c r="B18" s="92" t="s">
        <v>281</v>
      </c>
      <c r="C18" s="87" t="s">
        <v>282</v>
      </c>
      <c r="D18" s="433">
        <v>333166.59382499999</v>
      </c>
    </row>
    <row r="19" spans="2:4" x14ac:dyDescent="0.35">
      <c r="B19" s="92" t="s">
        <v>283</v>
      </c>
      <c r="C19" s="87" t="s">
        <v>292</v>
      </c>
      <c r="D19" s="433">
        <v>6904.4539169999998</v>
      </c>
    </row>
    <row r="20" spans="2:4" x14ac:dyDescent="0.35">
      <c r="B20" s="92" t="s">
        <v>284</v>
      </c>
      <c r="C20" s="87" t="s">
        <v>285</v>
      </c>
      <c r="D20" s="433">
        <v>14575.240722</v>
      </c>
    </row>
    <row r="21" spans="2:4" ht="15" thickBot="1" x14ac:dyDescent="0.4">
      <c r="B21" s="103" t="s">
        <v>286</v>
      </c>
      <c r="C21" s="88" t="s">
        <v>287</v>
      </c>
      <c r="D21" s="434">
        <v>2170.589438</v>
      </c>
    </row>
  </sheetData>
  <sheetProtection algorithmName="SHA-512" hashValue="AdZXrvJGlyQlqKGE3nvCnJ07EhZJ3xTgYs255HhImF7R+CdvOsT2MhW3Y3yBdqrlpZxkuig2kpd0PnBloNWBhg==" saltValue="/FjvJmzo2/FrjQ+tWnsUYQ=="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46" t="s">
        <v>0</v>
      </c>
      <c r="C2" s="39"/>
      <c r="D2" s="39"/>
    </row>
    <row r="3" spans="2:12" x14ac:dyDescent="0.35">
      <c r="B3" s="1"/>
      <c r="C3" s="1"/>
      <c r="D3" s="1"/>
    </row>
    <row r="4" spans="2:12" ht="15.5" x14ac:dyDescent="0.35">
      <c r="B4" s="11" t="s">
        <v>293</v>
      </c>
      <c r="C4" s="2"/>
      <c r="D4" s="2"/>
    </row>
    <row r="5" spans="2:12" x14ac:dyDescent="0.35">
      <c r="B5" s="1"/>
      <c r="C5" s="1"/>
      <c r="D5" s="1"/>
    </row>
    <row r="6" spans="2:12" x14ac:dyDescent="0.35">
      <c r="B6" s="3"/>
      <c r="C6" s="4"/>
      <c r="D6" s="4"/>
    </row>
    <row r="7" spans="2:12" x14ac:dyDescent="0.35">
      <c r="B7" s="3"/>
      <c r="C7" s="4"/>
      <c r="D7" s="4"/>
    </row>
    <row r="8" spans="2:12" ht="15" thickBot="1" x14ac:dyDescent="0.4">
      <c r="B8" s="20"/>
    </row>
    <row r="9" spans="2:12" ht="32.25" customHeight="1" thickBot="1" x14ac:dyDescent="0.4">
      <c r="B9" s="90"/>
      <c r="C9" s="91" t="s">
        <v>2</v>
      </c>
      <c r="D9" s="477" t="s">
        <v>294</v>
      </c>
      <c r="E9" s="477"/>
      <c r="F9" s="477"/>
      <c r="G9" s="477"/>
      <c r="H9" s="478" t="s">
        <v>295</v>
      </c>
      <c r="I9" s="478"/>
      <c r="J9" s="478"/>
      <c r="K9" s="478"/>
    </row>
    <row r="10" spans="2:12" ht="24" customHeight="1" x14ac:dyDescent="0.35">
      <c r="B10" s="131" t="s">
        <v>296</v>
      </c>
      <c r="C10" s="112" t="s">
        <v>297</v>
      </c>
      <c r="D10" s="113">
        <f>+Tartalom!B3</f>
        <v>46022</v>
      </c>
      <c r="E10" s="113">
        <f>+EOMONTH(D10,-3)</f>
        <v>45930</v>
      </c>
      <c r="F10" s="113">
        <f>+EOMONTH(E10,-3)</f>
        <v>45838</v>
      </c>
      <c r="G10" s="113">
        <f>+EOMONTH(F10,-3)</f>
        <v>45747</v>
      </c>
      <c r="H10" s="113">
        <f>+Tartalom!B3</f>
        <v>46022</v>
      </c>
      <c r="I10" s="113">
        <f>+EOMONTH(H10,-3)</f>
        <v>45930</v>
      </c>
      <c r="J10" s="113">
        <f>+EOMONTH(I10,-3)</f>
        <v>45838</v>
      </c>
      <c r="K10" s="113">
        <f>+EOMONTH(J10,-3)</f>
        <v>45747</v>
      </c>
    </row>
    <row r="11" spans="2:12" x14ac:dyDescent="0.35">
      <c r="B11" s="132" t="s">
        <v>298</v>
      </c>
      <c r="C11" s="133" t="s">
        <v>299</v>
      </c>
      <c r="D11" s="109">
        <v>12</v>
      </c>
      <c r="E11" s="109">
        <v>12</v>
      </c>
      <c r="F11" s="109">
        <v>12</v>
      </c>
      <c r="G11" s="109">
        <v>12</v>
      </c>
      <c r="H11" s="109">
        <v>12</v>
      </c>
      <c r="I11" s="109">
        <v>12</v>
      </c>
      <c r="J11" s="109">
        <v>12</v>
      </c>
      <c r="K11" s="109">
        <v>12</v>
      </c>
    </row>
    <row r="12" spans="2:12" ht="15" customHeight="1" x14ac:dyDescent="0.35">
      <c r="B12" s="476" t="s">
        <v>300</v>
      </c>
      <c r="C12" s="476"/>
      <c r="D12" s="476"/>
      <c r="E12" s="476"/>
      <c r="F12" s="476"/>
      <c r="G12" s="476"/>
      <c r="H12" s="476"/>
      <c r="I12" s="476"/>
      <c r="J12" s="476"/>
      <c r="K12" s="476"/>
      <c r="L12" s="29"/>
    </row>
    <row r="13" spans="2:12" ht="27.75" customHeight="1" x14ac:dyDescent="0.35">
      <c r="B13" s="132">
        <v>1</v>
      </c>
      <c r="C13" s="134" t="s">
        <v>301</v>
      </c>
      <c r="D13" s="135"/>
      <c r="E13" s="135"/>
      <c r="F13" s="135"/>
      <c r="G13" s="135"/>
      <c r="H13" s="136">
        <v>35678.190716680016</v>
      </c>
      <c r="I13" s="136">
        <v>33658.883439013203</v>
      </c>
      <c r="J13" s="136">
        <v>41428.392121308847</v>
      </c>
      <c r="K13" s="136">
        <v>30410.411363095933</v>
      </c>
    </row>
    <row r="14" spans="2:12" ht="25.5" customHeight="1" x14ac:dyDescent="0.35">
      <c r="B14" s="476" t="s">
        <v>302</v>
      </c>
      <c r="C14" s="476"/>
      <c r="D14" s="476"/>
      <c r="E14" s="476"/>
      <c r="F14" s="476"/>
      <c r="G14" s="476"/>
      <c r="H14" s="476"/>
      <c r="I14" s="476"/>
      <c r="J14" s="476"/>
      <c r="K14" s="476"/>
      <c r="L14" s="29"/>
    </row>
    <row r="15" spans="2:12" x14ac:dyDescent="0.35">
      <c r="B15" s="114">
        <v>2</v>
      </c>
      <c r="C15" s="122" t="s">
        <v>303</v>
      </c>
      <c r="D15" s="89">
        <v>0</v>
      </c>
      <c r="E15" s="89">
        <v>0</v>
      </c>
      <c r="F15" s="89">
        <v>0</v>
      </c>
      <c r="G15" s="89">
        <v>0</v>
      </c>
      <c r="H15" s="89">
        <v>0</v>
      </c>
      <c r="I15" s="89">
        <v>0</v>
      </c>
      <c r="J15" s="89">
        <v>0</v>
      </c>
      <c r="K15" s="89">
        <v>0</v>
      </c>
    </row>
    <row r="16" spans="2:12" x14ac:dyDescent="0.35">
      <c r="B16" s="44">
        <v>3</v>
      </c>
      <c r="C16" s="116" t="s">
        <v>304</v>
      </c>
      <c r="D16" s="46">
        <v>0</v>
      </c>
      <c r="E16" s="46">
        <v>0</v>
      </c>
      <c r="F16" s="46">
        <v>0</v>
      </c>
      <c r="G16" s="46">
        <v>0</v>
      </c>
      <c r="H16" s="46">
        <v>0</v>
      </c>
      <c r="I16" s="46">
        <v>0</v>
      </c>
      <c r="J16" s="46">
        <v>0</v>
      </c>
      <c r="K16" s="46">
        <v>0</v>
      </c>
    </row>
    <row r="17" spans="2:11" x14ac:dyDescent="0.35">
      <c r="B17" s="114">
        <v>4</v>
      </c>
      <c r="C17" s="117" t="s">
        <v>305</v>
      </c>
      <c r="D17" s="89">
        <v>0</v>
      </c>
      <c r="E17" s="89">
        <v>0</v>
      </c>
      <c r="F17" s="89">
        <v>0</v>
      </c>
      <c r="G17" s="89">
        <v>0</v>
      </c>
      <c r="H17" s="89">
        <v>0</v>
      </c>
      <c r="I17" s="89">
        <v>0</v>
      </c>
      <c r="J17" s="89">
        <v>0</v>
      </c>
      <c r="K17" s="89">
        <v>0</v>
      </c>
    </row>
    <row r="18" spans="2:11" x14ac:dyDescent="0.35">
      <c r="B18" s="114">
        <v>5</v>
      </c>
      <c r="C18" s="122" t="s">
        <v>306</v>
      </c>
      <c r="D18" s="89">
        <v>13153.572203833332</v>
      </c>
      <c r="E18" s="89">
        <v>5984.8026685000004</v>
      </c>
      <c r="F18" s="89">
        <v>21003.712820166667</v>
      </c>
      <c r="G18" s="89">
        <v>21635.934996166667</v>
      </c>
      <c r="H18" s="89">
        <v>11358.969456283332</v>
      </c>
      <c r="I18" s="89">
        <v>4022.6078064500002</v>
      </c>
      <c r="J18" s="89">
        <v>18987.285742716664</v>
      </c>
      <c r="K18" s="89">
        <v>19377.414483066666</v>
      </c>
    </row>
    <row r="19" spans="2:11" x14ac:dyDescent="0.35">
      <c r="B19" s="114">
        <v>6</v>
      </c>
      <c r="C19" s="118" t="s">
        <v>307</v>
      </c>
      <c r="D19" s="89">
        <v>0</v>
      </c>
      <c r="E19" s="89">
        <v>0</v>
      </c>
      <c r="F19" s="89">
        <v>0</v>
      </c>
      <c r="G19" s="89">
        <v>0</v>
      </c>
      <c r="H19" s="89">
        <v>0</v>
      </c>
      <c r="I19" s="89">
        <v>0</v>
      </c>
      <c r="J19" s="89">
        <v>0</v>
      </c>
      <c r="K19" s="89">
        <v>0</v>
      </c>
    </row>
    <row r="20" spans="2:11" x14ac:dyDescent="0.35">
      <c r="B20" s="114">
        <v>7</v>
      </c>
      <c r="C20" s="117" t="s">
        <v>308</v>
      </c>
      <c r="D20" s="89">
        <v>2991.00457925</v>
      </c>
      <c r="E20" s="89">
        <v>3270.3247700833331</v>
      </c>
      <c r="F20" s="89">
        <v>3360.71179575</v>
      </c>
      <c r="G20" s="89">
        <v>3764.2008551666663</v>
      </c>
      <c r="H20" s="89">
        <v>1196.4018317000002</v>
      </c>
      <c r="I20" s="89">
        <v>1308.1299080333335</v>
      </c>
      <c r="J20" s="89">
        <v>1344.2847183000001</v>
      </c>
      <c r="K20" s="89">
        <v>1505.6803420666668</v>
      </c>
    </row>
    <row r="21" spans="2:11" x14ac:dyDescent="0.35">
      <c r="B21" s="114">
        <v>8</v>
      </c>
      <c r="C21" s="117" t="s">
        <v>309</v>
      </c>
      <c r="D21" s="89">
        <v>10162.567624583333</v>
      </c>
      <c r="E21" s="89">
        <v>2714.4778984166664</v>
      </c>
      <c r="F21" s="89">
        <v>17643.001024416666</v>
      </c>
      <c r="G21" s="89">
        <v>17871.734141000001</v>
      </c>
      <c r="H21" s="89">
        <v>10162.567624583333</v>
      </c>
      <c r="I21" s="89">
        <v>2714.4778984166664</v>
      </c>
      <c r="J21" s="89">
        <v>17643.001024416666</v>
      </c>
      <c r="K21" s="89">
        <v>17871.734141000001</v>
      </c>
    </row>
    <row r="22" spans="2:11" x14ac:dyDescent="0.35">
      <c r="B22" s="114">
        <v>9</v>
      </c>
      <c r="C22" s="117" t="s">
        <v>310</v>
      </c>
      <c r="D22" s="381"/>
      <c r="E22" s="381"/>
      <c r="F22" s="381"/>
      <c r="G22" s="381"/>
      <c r="H22" s="89">
        <v>0</v>
      </c>
      <c r="I22" s="89">
        <v>0</v>
      </c>
      <c r="J22" s="89">
        <v>0</v>
      </c>
      <c r="K22" s="89">
        <v>0</v>
      </c>
    </row>
    <row r="23" spans="2:11" ht="21.75" customHeight="1" x14ac:dyDescent="0.35">
      <c r="B23" s="114">
        <v>10</v>
      </c>
      <c r="C23" s="122" t="s">
        <v>311</v>
      </c>
      <c r="D23" s="89">
        <v>85856.153652864989</v>
      </c>
      <c r="E23" s="89">
        <v>75869.627611698335</v>
      </c>
      <c r="F23" s="89">
        <v>73933.89846719832</v>
      </c>
      <c r="G23" s="89">
        <v>72076.842830739028</v>
      </c>
      <c r="H23" s="89">
        <v>7319.3954556524868</v>
      </c>
      <c r="I23" s="89">
        <v>7030.3358858733191</v>
      </c>
      <c r="J23" s="89">
        <v>6794.2876890483194</v>
      </c>
      <c r="K23" s="89">
        <v>6517.5706893057004</v>
      </c>
    </row>
    <row r="24" spans="2:11" ht="21.5" x14ac:dyDescent="0.35">
      <c r="B24" s="114">
        <v>11</v>
      </c>
      <c r="C24" s="118" t="s">
        <v>312</v>
      </c>
      <c r="D24" s="89">
        <v>1008.9291106149867</v>
      </c>
      <c r="E24" s="89">
        <v>1015.96869394832</v>
      </c>
      <c r="F24" s="89">
        <v>1017.1798050316534</v>
      </c>
      <c r="G24" s="89">
        <v>1005.5232319057001</v>
      </c>
      <c r="H24" s="89">
        <v>1008.9291106149867</v>
      </c>
      <c r="I24" s="89">
        <v>1015.96869394832</v>
      </c>
      <c r="J24" s="89">
        <v>1017.1798050316534</v>
      </c>
      <c r="K24" s="89">
        <v>1005.5232319057001</v>
      </c>
    </row>
    <row r="25" spans="2:11" x14ac:dyDescent="0.35">
      <c r="B25" s="114">
        <v>12</v>
      </c>
      <c r="C25" s="118" t="s">
        <v>313</v>
      </c>
      <c r="D25" s="89">
        <v>0</v>
      </c>
      <c r="E25" s="89">
        <v>0</v>
      </c>
      <c r="F25" s="89">
        <v>0</v>
      </c>
      <c r="G25" s="89">
        <v>0</v>
      </c>
      <c r="H25" s="89">
        <v>0</v>
      </c>
      <c r="I25" s="89">
        <v>0</v>
      </c>
      <c r="J25" s="89">
        <v>0</v>
      </c>
      <c r="K25" s="89">
        <v>0</v>
      </c>
    </row>
    <row r="26" spans="2:11" x14ac:dyDescent="0.35">
      <c r="B26" s="114">
        <v>13</v>
      </c>
      <c r="C26" s="119" t="s">
        <v>314</v>
      </c>
      <c r="D26" s="89">
        <v>84847.224542249998</v>
      </c>
      <c r="E26" s="89">
        <v>74853.658917750014</v>
      </c>
      <c r="F26" s="89">
        <v>72916.718662166677</v>
      </c>
      <c r="G26" s="89">
        <v>71071.319598833332</v>
      </c>
      <c r="H26" s="89">
        <v>6310.4663450375001</v>
      </c>
      <c r="I26" s="89">
        <v>6014.367191925</v>
      </c>
      <c r="J26" s="89">
        <v>5777.1078840166665</v>
      </c>
      <c r="K26" s="89">
        <v>5512.0474574</v>
      </c>
    </row>
    <row r="27" spans="2:11" x14ac:dyDescent="0.35">
      <c r="B27" s="114">
        <v>14</v>
      </c>
      <c r="C27" s="122" t="s">
        <v>315</v>
      </c>
      <c r="D27" s="89">
        <v>6186.9089238333327</v>
      </c>
      <c r="E27" s="89">
        <v>6028.6663751666665</v>
      </c>
      <c r="F27" s="89">
        <v>6316.5409238333332</v>
      </c>
      <c r="G27" s="89">
        <v>5536.3824555000001</v>
      </c>
      <c r="H27" s="89">
        <v>4515.4922571666657</v>
      </c>
      <c r="I27" s="89">
        <v>4462.5830418333344</v>
      </c>
      <c r="J27" s="89">
        <v>4835.0409238333341</v>
      </c>
      <c r="K27" s="89">
        <v>4108.715788833334</v>
      </c>
    </row>
    <row r="28" spans="2:11" x14ac:dyDescent="0.35">
      <c r="B28" s="114">
        <v>15</v>
      </c>
      <c r="C28" s="122" t="s">
        <v>316</v>
      </c>
      <c r="D28" s="89">
        <v>0</v>
      </c>
      <c r="E28" s="89">
        <v>0</v>
      </c>
      <c r="F28" s="89">
        <v>0</v>
      </c>
      <c r="G28" s="89">
        <v>0</v>
      </c>
      <c r="H28" s="89">
        <v>0</v>
      </c>
      <c r="I28" s="89">
        <v>0</v>
      </c>
      <c r="J28" s="89">
        <v>0</v>
      </c>
      <c r="K28" s="89">
        <v>0</v>
      </c>
    </row>
    <row r="29" spans="2:11" x14ac:dyDescent="0.35">
      <c r="B29" s="132">
        <v>16</v>
      </c>
      <c r="C29" s="137" t="s">
        <v>317</v>
      </c>
      <c r="D29" s="382"/>
      <c r="E29" s="382"/>
      <c r="F29" s="382"/>
      <c r="G29" s="382"/>
      <c r="H29" s="136">
        <v>23193.857169102488</v>
      </c>
      <c r="I29" s="136">
        <v>15515.526734156656</v>
      </c>
      <c r="J29" s="136">
        <v>30616.614355598325</v>
      </c>
      <c r="K29" s="136">
        <v>30003.700961205701</v>
      </c>
    </row>
    <row r="30" spans="2:11" ht="20.25" customHeight="1" x14ac:dyDescent="0.35">
      <c r="B30" s="476" t="s">
        <v>318</v>
      </c>
      <c r="C30" s="476"/>
      <c r="D30" s="476"/>
      <c r="E30" s="476"/>
      <c r="F30" s="476"/>
      <c r="G30" s="476"/>
      <c r="H30" s="476"/>
      <c r="I30" s="476"/>
      <c r="J30" s="476"/>
      <c r="K30" s="476"/>
    </row>
    <row r="31" spans="2:11" x14ac:dyDescent="0.35">
      <c r="B31" s="114">
        <v>17</v>
      </c>
      <c r="C31" s="122" t="s">
        <v>319</v>
      </c>
      <c r="D31" s="89">
        <v>3796.8793172500004</v>
      </c>
      <c r="E31" s="89">
        <v>0</v>
      </c>
      <c r="F31" s="89">
        <v>0</v>
      </c>
      <c r="G31" s="89">
        <v>0</v>
      </c>
      <c r="H31" s="89">
        <v>3796.8793172500004</v>
      </c>
      <c r="I31" s="89">
        <v>0</v>
      </c>
      <c r="J31" s="89">
        <v>0</v>
      </c>
      <c r="K31" s="89">
        <v>0</v>
      </c>
    </row>
    <row r="32" spans="2:11" x14ac:dyDescent="0.35">
      <c r="B32" s="114">
        <v>18</v>
      </c>
      <c r="C32" s="122" t="s">
        <v>320</v>
      </c>
      <c r="D32" s="89">
        <v>93248.115302999984</v>
      </c>
      <c r="E32" s="89">
        <v>79566.199174416644</v>
      </c>
      <c r="F32" s="89">
        <v>89319.798484083323</v>
      </c>
      <c r="G32" s="89">
        <v>81721.521052583339</v>
      </c>
      <c r="H32" s="89">
        <v>89323.969246791661</v>
      </c>
      <c r="I32" s="89">
        <v>75727.013506166681</v>
      </c>
      <c r="J32" s="89">
        <v>85540.852797750005</v>
      </c>
      <c r="K32" s="89">
        <v>77994.894328291673</v>
      </c>
    </row>
    <row r="33" spans="2:11" x14ac:dyDescent="0.35">
      <c r="B33" s="114">
        <v>19</v>
      </c>
      <c r="C33" s="121" t="s">
        <v>321</v>
      </c>
      <c r="D33" s="89">
        <v>157.93426186520909</v>
      </c>
      <c r="E33" s="89">
        <v>166.89548481471184</v>
      </c>
      <c r="F33" s="89">
        <v>174.28468673137851</v>
      </c>
      <c r="G33" s="89">
        <v>220.49446723137851</v>
      </c>
      <c r="H33" s="89">
        <v>157.93426186520909</v>
      </c>
      <c r="I33" s="89">
        <v>166.89548481471184</v>
      </c>
      <c r="J33" s="89">
        <v>174.28468673137851</v>
      </c>
      <c r="K33" s="89">
        <v>220.49446723137851</v>
      </c>
    </row>
    <row r="34" spans="2:11" ht="30" x14ac:dyDescent="0.35">
      <c r="B34" s="114" t="s">
        <v>211</v>
      </c>
      <c r="C34" s="122" t="s">
        <v>322</v>
      </c>
      <c r="D34" s="381"/>
      <c r="E34" s="381"/>
      <c r="F34" s="381"/>
      <c r="G34" s="381"/>
      <c r="H34" s="89">
        <v>0</v>
      </c>
      <c r="I34" s="89">
        <v>0</v>
      </c>
      <c r="J34" s="89">
        <v>0</v>
      </c>
      <c r="K34" s="89">
        <v>0</v>
      </c>
    </row>
    <row r="35" spans="2:11" x14ac:dyDescent="0.35">
      <c r="B35" s="114" t="s">
        <v>212</v>
      </c>
      <c r="C35" s="122" t="s">
        <v>323</v>
      </c>
      <c r="D35" s="381"/>
      <c r="E35" s="381"/>
      <c r="F35" s="381"/>
      <c r="G35" s="381"/>
      <c r="H35" s="89">
        <v>0</v>
      </c>
      <c r="I35" s="89">
        <v>0</v>
      </c>
      <c r="J35" s="89">
        <v>0</v>
      </c>
      <c r="K35" s="89">
        <v>0</v>
      </c>
    </row>
    <row r="36" spans="2:11" x14ac:dyDescent="0.35">
      <c r="B36" s="114">
        <v>20</v>
      </c>
      <c r="C36" s="115" t="s">
        <v>324</v>
      </c>
      <c r="D36" s="89">
        <v>97202.928882115215</v>
      </c>
      <c r="E36" s="89">
        <v>79733.094659231385</v>
      </c>
      <c r="F36" s="89">
        <v>89494.083170814716</v>
      </c>
      <c r="G36" s="89">
        <v>81942.015519814726</v>
      </c>
      <c r="H36" s="89">
        <v>93278.782825906877</v>
      </c>
      <c r="I36" s="89">
        <v>75893.908990981392</v>
      </c>
      <c r="J36" s="89">
        <v>85715.137484481384</v>
      </c>
      <c r="K36" s="89">
        <v>78215.388795523046</v>
      </c>
    </row>
    <row r="37" spans="2:11" x14ac:dyDescent="0.35">
      <c r="B37" s="114" t="s">
        <v>325</v>
      </c>
      <c r="C37" s="125" t="s">
        <v>326</v>
      </c>
      <c r="D37" s="89">
        <v>0</v>
      </c>
      <c r="E37" s="89">
        <v>0</v>
      </c>
      <c r="F37" s="89">
        <v>0</v>
      </c>
      <c r="G37" s="89">
        <v>0</v>
      </c>
      <c r="H37" s="89">
        <v>0</v>
      </c>
      <c r="I37" s="89">
        <v>0</v>
      </c>
      <c r="J37" s="89">
        <v>0</v>
      </c>
      <c r="K37" s="89">
        <v>0</v>
      </c>
    </row>
    <row r="38" spans="2:11" x14ac:dyDescent="0.35">
      <c r="B38" s="114" t="s">
        <v>327</v>
      </c>
      <c r="C38" s="125" t="s">
        <v>328</v>
      </c>
      <c r="D38" s="89">
        <v>0</v>
      </c>
      <c r="E38" s="89">
        <v>0</v>
      </c>
      <c r="F38" s="89">
        <v>0</v>
      </c>
      <c r="G38" s="89">
        <v>0</v>
      </c>
      <c r="H38" s="89">
        <v>0</v>
      </c>
      <c r="I38" s="89">
        <v>0</v>
      </c>
      <c r="J38" s="89">
        <v>0</v>
      </c>
      <c r="K38" s="89">
        <v>0</v>
      </c>
    </row>
    <row r="39" spans="2:11" x14ac:dyDescent="0.35">
      <c r="B39" s="132" t="s">
        <v>329</v>
      </c>
      <c r="C39" s="138" t="s">
        <v>330</v>
      </c>
      <c r="D39" s="136">
        <v>97202.928882115244</v>
      </c>
      <c r="E39" s="136">
        <v>79733.094659231385</v>
      </c>
      <c r="F39" s="136">
        <v>89494.083170814731</v>
      </c>
      <c r="G39" s="136">
        <v>81942.015519814726</v>
      </c>
      <c r="H39" s="136">
        <v>93278.782825906921</v>
      </c>
      <c r="I39" s="136">
        <v>75893.908990981392</v>
      </c>
      <c r="J39" s="136">
        <v>85715.137484481369</v>
      </c>
      <c r="K39" s="136">
        <v>78215.388795523046</v>
      </c>
    </row>
    <row r="40" spans="2:11" ht="15" customHeight="1" x14ac:dyDescent="0.35">
      <c r="B40" s="476" t="s">
        <v>331</v>
      </c>
      <c r="C40" s="476"/>
      <c r="D40" s="476"/>
      <c r="E40" s="476"/>
      <c r="F40" s="476"/>
      <c r="G40" s="476"/>
      <c r="H40" s="476"/>
      <c r="I40" s="476"/>
      <c r="J40" s="476"/>
      <c r="K40" s="476"/>
    </row>
    <row r="41" spans="2:11" x14ac:dyDescent="0.35">
      <c r="B41" s="114">
        <v>21</v>
      </c>
      <c r="C41" s="127" t="s">
        <v>332</v>
      </c>
      <c r="D41" s="123"/>
      <c r="E41" s="123"/>
      <c r="F41" s="123"/>
      <c r="G41" s="123"/>
      <c r="H41" s="89">
        <v>35678.190716680016</v>
      </c>
      <c r="I41" s="89">
        <v>33658.883439013203</v>
      </c>
      <c r="J41" s="89">
        <v>41428.392121308847</v>
      </c>
      <c r="K41" s="89">
        <v>30410.411363095933</v>
      </c>
    </row>
    <row r="42" spans="2:11" x14ac:dyDescent="0.35">
      <c r="B42" s="114">
        <v>22</v>
      </c>
      <c r="C42" s="128" t="s">
        <v>333</v>
      </c>
      <c r="D42" s="123"/>
      <c r="E42" s="123"/>
      <c r="F42" s="123"/>
      <c r="G42" s="123"/>
      <c r="H42" s="89">
        <v>5798.464292275622</v>
      </c>
      <c r="I42" s="89">
        <v>3878.881683539164</v>
      </c>
      <c r="J42" s="89">
        <v>7654.1535888995813</v>
      </c>
      <c r="K42" s="89">
        <v>7500.9252403014252</v>
      </c>
    </row>
    <row r="43" spans="2:11" ht="15" thickBot="1" x14ac:dyDescent="0.4">
      <c r="B43" s="120">
        <v>23</v>
      </c>
      <c r="C43" s="129" t="s">
        <v>334</v>
      </c>
      <c r="D43" s="126"/>
      <c r="E43" s="126"/>
      <c r="F43" s="126"/>
      <c r="G43" s="126"/>
      <c r="H43" s="383">
        <v>8.5447830833333303</v>
      </c>
      <c r="I43" s="383">
        <v>9.3445718333333332</v>
      </c>
      <c r="J43" s="383">
        <v>9.2867408333333348</v>
      </c>
      <c r="K43" s="383">
        <v>6.5033300000000009</v>
      </c>
    </row>
    <row r="44" spans="2:11" x14ac:dyDescent="0.35">
      <c r="B44" s="68"/>
    </row>
    <row r="45" spans="2:11" x14ac:dyDescent="0.35">
      <c r="B45" s="68"/>
    </row>
    <row r="46" spans="2:11" x14ac:dyDescent="0.35">
      <c r="B46" s="68"/>
    </row>
    <row r="47" spans="2:11" x14ac:dyDescent="0.35">
      <c r="B47" s="68"/>
    </row>
  </sheetData>
  <sheetProtection algorithmName="SHA-512" hashValue="2VGN5wT8FZiCdq6FIERins5JhZZetTMzK4A6lSPT9Q4zl+VybfwIoXLlqtDBfWjDjSnn74BFPmEgSoqbR5UDgQ==" saltValue="gffSm1Lc0zqghv4bkpFXtw==" spinCount="100000" sheet="1" objects="1" scenarios="1"/>
  <mergeCells count="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46" t="s">
        <v>0</v>
      </c>
      <c r="C2" s="39"/>
      <c r="D2" s="39"/>
    </row>
    <row r="3" spans="2:9" x14ac:dyDescent="0.35">
      <c r="B3" s="1"/>
      <c r="C3" s="1"/>
      <c r="D3" s="1"/>
    </row>
    <row r="4" spans="2:9" ht="15.5" x14ac:dyDescent="0.35">
      <c r="B4" s="11" t="s">
        <v>389</v>
      </c>
      <c r="C4" s="2"/>
      <c r="D4" s="2"/>
    </row>
    <row r="5" spans="2:9" ht="2.15" customHeight="1" x14ac:dyDescent="0.35">
      <c r="B5" s="1"/>
      <c r="C5" s="1"/>
      <c r="D5" s="1"/>
    </row>
    <row r="6" spans="2:9" ht="2.15" customHeight="1" x14ac:dyDescent="0.35">
      <c r="B6" s="450"/>
      <c r="C6" s="450"/>
      <c r="D6" s="450"/>
    </row>
    <row r="7" spans="2:9" ht="2.15" customHeight="1" x14ac:dyDescent="0.35">
      <c r="B7" s="3"/>
      <c r="C7" s="4"/>
      <c r="D7" s="4"/>
    </row>
    <row r="8" spans="2:9" ht="15" thickBot="1" x14ac:dyDescent="0.4">
      <c r="B8" s="20"/>
      <c r="C8" s="482">
        <f>+Tartalom!B3</f>
        <v>46022</v>
      </c>
      <c r="D8" s="482"/>
      <c r="E8" s="482"/>
      <c r="F8" s="482"/>
      <c r="G8" s="482"/>
      <c r="H8" s="482"/>
    </row>
    <row r="9" spans="2:9" x14ac:dyDescent="0.35">
      <c r="B9" s="483" t="s">
        <v>390</v>
      </c>
      <c r="C9" s="483"/>
      <c r="D9" s="481" t="s">
        <v>391</v>
      </c>
      <c r="E9" s="481"/>
      <c r="F9" s="481"/>
      <c r="G9" s="481"/>
      <c r="H9" s="483" t="s">
        <v>392</v>
      </c>
    </row>
    <row r="10" spans="2:9" ht="15" thickBot="1" x14ac:dyDescent="0.4">
      <c r="B10" s="484"/>
      <c r="C10" s="484"/>
      <c r="D10" s="297" t="s">
        <v>393</v>
      </c>
      <c r="E10" s="297" t="s">
        <v>394</v>
      </c>
      <c r="F10" s="297" t="s">
        <v>395</v>
      </c>
      <c r="G10" s="297" t="s">
        <v>396</v>
      </c>
      <c r="H10" s="484"/>
    </row>
    <row r="11" spans="2:9" ht="15" customHeight="1" x14ac:dyDescent="0.35">
      <c r="B11" s="479" t="s">
        <v>397</v>
      </c>
      <c r="C11" s="479"/>
      <c r="D11" s="479"/>
      <c r="E11" s="479"/>
      <c r="F11" s="479"/>
      <c r="G11" s="479"/>
      <c r="H11" s="479"/>
    </row>
    <row r="12" spans="2:9" x14ac:dyDescent="0.35">
      <c r="B12" s="92">
        <v>1</v>
      </c>
      <c r="C12" s="19" t="s">
        <v>398</v>
      </c>
      <c r="D12" s="365">
        <v>0</v>
      </c>
      <c r="E12" s="365">
        <v>0</v>
      </c>
      <c r="F12" s="365">
        <v>0</v>
      </c>
      <c r="G12" s="365">
        <v>145574190362.72568</v>
      </c>
      <c r="H12" s="365">
        <v>145574190362.72568</v>
      </c>
      <c r="I12" s="29"/>
    </row>
    <row r="13" spans="2:9" x14ac:dyDescent="0.35">
      <c r="B13" s="92">
        <v>2</v>
      </c>
      <c r="C13" s="139" t="s">
        <v>399</v>
      </c>
      <c r="D13" s="365">
        <v>0</v>
      </c>
      <c r="E13" s="365">
        <v>0</v>
      </c>
      <c r="F13" s="365">
        <v>0</v>
      </c>
      <c r="G13" s="365">
        <v>145574190362.72568</v>
      </c>
      <c r="H13" s="365">
        <v>145574190362.72568</v>
      </c>
    </row>
    <row r="14" spans="2:9" x14ac:dyDescent="0.35">
      <c r="B14" s="92">
        <v>3</v>
      </c>
      <c r="C14" s="139" t="s">
        <v>400</v>
      </c>
      <c r="D14" s="366"/>
      <c r="E14" s="365">
        <v>0</v>
      </c>
      <c r="F14" s="365">
        <v>0</v>
      </c>
      <c r="G14" s="365">
        <v>0</v>
      </c>
      <c r="H14" s="365">
        <v>0</v>
      </c>
      <c r="I14" s="29"/>
    </row>
    <row r="15" spans="2:9" x14ac:dyDescent="0.35">
      <c r="B15" s="92">
        <v>4</v>
      </c>
      <c r="C15" s="19" t="s">
        <v>401</v>
      </c>
      <c r="D15" s="367"/>
      <c r="E15" s="365">
        <v>0</v>
      </c>
      <c r="F15" s="365">
        <v>0</v>
      </c>
      <c r="G15" s="365">
        <v>0</v>
      </c>
      <c r="H15" s="365">
        <v>0</v>
      </c>
    </row>
    <row r="16" spans="2:9" x14ac:dyDescent="0.35">
      <c r="B16" s="92">
        <v>5</v>
      </c>
      <c r="C16" s="139" t="s">
        <v>304</v>
      </c>
      <c r="D16" s="367"/>
      <c r="E16" s="365">
        <v>0</v>
      </c>
      <c r="F16" s="365">
        <v>0</v>
      </c>
      <c r="G16" s="365">
        <v>0</v>
      </c>
      <c r="H16" s="365">
        <v>0</v>
      </c>
    </row>
    <row r="17" spans="2:8" x14ac:dyDescent="0.35">
      <c r="B17" s="92">
        <v>6</v>
      </c>
      <c r="C17" s="139" t="s">
        <v>305</v>
      </c>
      <c r="D17" s="367"/>
      <c r="E17" s="365">
        <v>0</v>
      </c>
      <c r="F17" s="365">
        <v>0</v>
      </c>
      <c r="G17" s="365">
        <v>0</v>
      </c>
      <c r="H17" s="365">
        <v>0</v>
      </c>
    </row>
    <row r="18" spans="2:8" x14ac:dyDescent="0.35">
      <c r="B18" s="92">
        <v>7</v>
      </c>
      <c r="C18" s="19" t="s">
        <v>402</v>
      </c>
      <c r="D18" s="367"/>
      <c r="E18" s="365">
        <v>141647038579</v>
      </c>
      <c r="F18" s="365">
        <v>29287260808</v>
      </c>
      <c r="G18" s="365">
        <v>2486897538410</v>
      </c>
      <c r="H18" s="365">
        <v>2501541168814</v>
      </c>
    </row>
    <row r="19" spans="2:8" x14ac:dyDescent="0.35">
      <c r="B19" s="92">
        <v>8</v>
      </c>
      <c r="C19" s="139" t="s">
        <v>403</v>
      </c>
      <c r="D19" s="367"/>
      <c r="E19" s="365">
        <v>0</v>
      </c>
      <c r="F19" s="365">
        <v>0</v>
      </c>
      <c r="G19" s="365">
        <v>0</v>
      </c>
      <c r="H19" s="365">
        <v>0</v>
      </c>
    </row>
    <row r="20" spans="2:8" x14ac:dyDescent="0.35">
      <c r="B20" s="92">
        <v>9</v>
      </c>
      <c r="C20" s="139" t="s">
        <v>404</v>
      </c>
      <c r="D20" s="367"/>
      <c r="E20" s="365">
        <v>141647038579</v>
      </c>
      <c r="F20" s="365">
        <v>29287260808</v>
      </c>
      <c r="G20" s="365">
        <v>2486897538410</v>
      </c>
      <c r="H20" s="365">
        <v>2501541168814</v>
      </c>
    </row>
    <row r="21" spans="2:8" x14ac:dyDescent="0.35">
      <c r="B21" s="92">
        <v>10</v>
      </c>
      <c r="C21" s="19" t="s">
        <v>405</v>
      </c>
      <c r="D21" s="368"/>
      <c r="E21" s="365">
        <v>0</v>
      </c>
      <c r="F21" s="365">
        <v>0</v>
      </c>
      <c r="G21" s="365">
        <v>0</v>
      </c>
      <c r="H21" s="365">
        <v>0</v>
      </c>
    </row>
    <row r="22" spans="2:8" x14ac:dyDescent="0.35">
      <c r="B22" s="92">
        <v>11</v>
      </c>
      <c r="C22" s="19" t="s">
        <v>406</v>
      </c>
      <c r="D22" s="365">
        <v>40680886373</v>
      </c>
      <c r="E22" s="365">
        <v>14652214264</v>
      </c>
      <c r="F22" s="365">
        <v>0</v>
      </c>
      <c r="G22" s="365">
        <v>51691402979.274414</v>
      </c>
      <c r="H22" s="365">
        <v>51691402979.274414</v>
      </c>
    </row>
    <row r="23" spans="2:8" x14ac:dyDescent="0.35">
      <c r="B23" s="92">
        <v>12</v>
      </c>
      <c r="C23" s="139" t="s">
        <v>407</v>
      </c>
      <c r="D23" s="365">
        <v>40680886373</v>
      </c>
      <c r="E23" s="369"/>
      <c r="F23" s="370"/>
      <c r="G23" s="370"/>
      <c r="H23" s="371"/>
    </row>
    <row r="24" spans="2:8" ht="21.5" x14ac:dyDescent="0.35">
      <c r="B24" s="92">
        <v>13</v>
      </c>
      <c r="C24" s="140" t="s">
        <v>408</v>
      </c>
      <c r="D24" s="372"/>
      <c r="E24" s="365">
        <v>14652214264</v>
      </c>
      <c r="F24" s="365">
        <v>0</v>
      </c>
      <c r="G24" s="365">
        <v>51691402979.274414</v>
      </c>
      <c r="H24" s="365">
        <v>51691402979.274414</v>
      </c>
    </row>
    <row r="25" spans="2:8" x14ac:dyDescent="0.35">
      <c r="B25" s="109">
        <v>14</v>
      </c>
      <c r="C25" s="144" t="s">
        <v>409</v>
      </c>
      <c r="D25" s="373"/>
      <c r="E25" s="373"/>
      <c r="F25" s="373"/>
      <c r="G25" s="373"/>
      <c r="H25" s="374">
        <v>2698806762156</v>
      </c>
    </row>
    <row r="26" spans="2:8" x14ac:dyDescent="0.35">
      <c r="B26" s="480" t="s">
        <v>410</v>
      </c>
      <c r="C26" s="480"/>
      <c r="D26" s="480"/>
      <c r="E26" s="480"/>
      <c r="F26" s="480"/>
      <c r="G26" s="480"/>
      <c r="H26" s="480"/>
    </row>
    <row r="27" spans="2:8" x14ac:dyDescent="0.35">
      <c r="B27" s="92">
        <v>15</v>
      </c>
      <c r="C27" s="19" t="s">
        <v>301</v>
      </c>
      <c r="D27" s="366"/>
      <c r="E27" s="372"/>
      <c r="F27" s="372"/>
      <c r="G27" s="372"/>
      <c r="H27" s="365">
        <v>144791655412.94501</v>
      </c>
    </row>
    <row r="28" spans="2:8" x14ac:dyDescent="0.35">
      <c r="B28" s="92" t="s">
        <v>208</v>
      </c>
      <c r="C28" s="26" t="s">
        <v>411</v>
      </c>
      <c r="D28" s="367"/>
      <c r="E28" s="365">
        <v>0</v>
      </c>
      <c r="F28" s="365">
        <v>0</v>
      </c>
      <c r="G28" s="365">
        <v>0</v>
      </c>
      <c r="H28" s="365">
        <v>0</v>
      </c>
    </row>
    <row r="29" spans="2:8" x14ac:dyDescent="0.35">
      <c r="B29" s="92">
        <v>16</v>
      </c>
      <c r="C29" s="19" t="s">
        <v>412</v>
      </c>
      <c r="D29" s="367"/>
      <c r="E29" s="365">
        <v>0</v>
      </c>
      <c r="F29" s="365">
        <v>0</v>
      </c>
      <c r="G29" s="365">
        <v>0</v>
      </c>
      <c r="H29" s="365">
        <v>0</v>
      </c>
    </row>
    <row r="30" spans="2:8" x14ac:dyDescent="0.35">
      <c r="B30" s="92">
        <v>17</v>
      </c>
      <c r="C30" s="19" t="s">
        <v>413</v>
      </c>
      <c r="D30" s="367"/>
      <c r="E30" s="365">
        <v>259347374242</v>
      </c>
      <c r="F30" s="365">
        <v>53125146465</v>
      </c>
      <c r="G30" s="365">
        <v>2357079526858</v>
      </c>
      <c r="H30" s="365">
        <v>1908055873677.3999</v>
      </c>
    </row>
    <row r="31" spans="2:8" ht="27.75" customHeight="1" x14ac:dyDescent="0.35">
      <c r="B31" s="92">
        <v>18</v>
      </c>
      <c r="C31" s="140" t="s">
        <v>414</v>
      </c>
      <c r="D31" s="367"/>
      <c r="E31" s="365">
        <v>0</v>
      </c>
      <c r="F31" s="365">
        <v>0</v>
      </c>
      <c r="G31" s="365">
        <v>0</v>
      </c>
      <c r="H31" s="365">
        <v>0</v>
      </c>
    </row>
    <row r="32" spans="2:8" ht="39.75" customHeight="1" x14ac:dyDescent="0.35">
      <c r="B32" s="92">
        <v>19</v>
      </c>
      <c r="C32" s="140" t="s">
        <v>415</v>
      </c>
      <c r="D32" s="367"/>
      <c r="E32" s="365">
        <v>0</v>
      </c>
      <c r="F32" s="365">
        <v>0</v>
      </c>
      <c r="G32" s="365">
        <v>0</v>
      </c>
      <c r="H32" s="365">
        <v>0</v>
      </c>
    </row>
    <row r="33" spans="2:8" ht="51" customHeight="1" x14ac:dyDescent="0.35">
      <c r="B33" s="92">
        <v>20</v>
      </c>
      <c r="C33" s="140" t="s">
        <v>416</v>
      </c>
      <c r="D33" s="367"/>
      <c r="E33" s="365">
        <v>7359381039</v>
      </c>
      <c r="F33" s="365">
        <v>4553743358</v>
      </c>
      <c r="G33" s="365">
        <v>330770458689</v>
      </c>
      <c r="H33" s="365">
        <v>1689968693049.95</v>
      </c>
    </row>
    <row r="34" spans="2:8" ht="26.25" customHeight="1" x14ac:dyDescent="0.35">
      <c r="B34" s="92">
        <v>21</v>
      </c>
      <c r="C34" s="141" t="s">
        <v>417</v>
      </c>
      <c r="D34" s="367"/>
      <c r="E34" s="365">
        <v>58788583541</v>
      </c>
      <c r="F34" s="365">
        <v>37573836203</v>
      </c>
      <c r="G34" s="365">
        <v>1095498495899</v>
      </c>
      <c r="H34" s="365">
        <v>760255232212.65002</v>
      </c>
    </row>
    <row r="35" spans="2:8" x14ac:dyDescent="0.35">
      <c r="B35" s="92">
        <v>22</v>
      </c>
      <c r="C35" s="142" t="s">
        <v>418</v>
      </c>
      <c r="D35" s="367"/>
      <c r="E35" s="365">
        <v>76655476640</v>
      </c>
      <c r="F35" s="365">
        <v>48571403107</v>
      </c>
      <c r="G35" s="365">
        <v>1834521765026</v>
      </c>
      <c r="H35" s="365">
        <v>0</v>
      </c>
    </row>
    <row r="36" spans="2:8" ht="21.5" x14ac:dyDescent="0.35">
      <c r="B36" s="92">
        <v>23</v>
      </c>
      <c r="C36" s="143" t="s">
        <v>417</v>
      </c>
      <c r="D36" s="367"/>
      <c r="E36" s="365">
        <v>58785008809</v>
      </c>
      <c r="F36" s="365">
        <v>37573836203</v>
      </c>
      <c r="G36" s="365">
        <v>1095498495899</v>
      </c>
      <c r="H36" s="365">
        <v>0</v>
      </c>
    </row>
    <row r="37" spans="2:8" ht="30" x14ac:dyDescent="0.35">
      <c r="B37" s="92">
        <v>24</v>
      </c>
      <c r="C37" s="124" t="s">
        <v>419</v>
      </c>
      <c r="D37" s="367"/>
      <c r="E37" s="365">
        <v>175332516563</v>
      </c>
      <c r="F37" s="365">
        <v>0</v>
      </c>
      <c r="G37" s="365">
        <v>191787303143</v>
      </c>
      <c r="H37" s="365">
        <v>218087180627.45001</v>
      </c>
    </row>
    <row r="38" spans="2:8" x14ac:dyDescent="0.35">
      <c r="B38" s="92">
        <v>25</v>
      </c>
      <c r="C38" s="19" t="s">
        <v>420</v>
      </c>
      <c r="D38" s="368"/>
      <c r="E38" s="365">
        <v>0</v>
      </c>
      <c r="F38" s="365">
        <v>0</v>
      </c>
      <c r="G38" s="365">
        <v>0</v>
      </c>
      <c r="H38" s="365">
        <v>0</v>
      </c>
    </row>
    <row r="39" spans="2:8" x14ac:dyDescent="0.35">
      <c r="B39" s="92">
        <v>26</v>
      </c>
      <c r="C39" s="19" t="s">
        <v>421</v>
      </c>
      <c r="D39" s="365">
        <v>0</v>
      </c>
      <c r="E39" s="365">
        <v>8801876984</v>
      </c>
      <c r="F39" s="365">
        <v>314911884</v>
      </c>
      <c r="G39" s="365">
        <v>16422115251</v>
      </c>
      <c r="H39" s="365">
        <v>20852050080.200001</v>
      </c>
    </row>
    <row r="40" spans="2:8" x14ac:dyDescent="0.35">
      <c r="B40" s="92">
        <v>27</v>
      </c>
      <c r="C40" s="145" t="s">
        <v>422</v>
      </c>
      <c r="D40" s="372"/>
      <c r="E40" s="372"/>
      <c r="F40" s="372"/>
      <c r="G40" s="365">
        <v>0</v>
      </c>
      <c r="H40" s="365">
        <v>0</v>
      </c>
    </row>
    <row r="41" spans="2:8" ht="21.5" x14ac:dyDescent="0.35">
      <c r="B41" s="92">
        <v>28</v>
      </c>
      <c r="C41" s="140" t="s">
        <v>423</v>
      </c>
      <c r="D41" s="372"/>
      <c r="E41" s="375">
        <v>0</v>
      </c>
      <c r="F41" s="375">
        <v>0</v>
      </c>
      <c r="G41" s="375">
        <v>0</v>
      </c>
      <c r="H41" s="365">
        <v>0</v>
      </c>
    </row>
    <row r="42" spans="2:8" x14ac:dyDescent="0.35">
      <c r="B42" s="92">
        <v>29</v>
      </c>
      <c r="C42" s="139" t="s">
        <v>424</v>
      </c>
      <c r="D42" s="372"/>
      <c r="E42" s="375">
        <v>0</v>
      </c>
      <c r="F42" s="375">
        <v>0</v>
      </c>
      <c r="G42" s="375">
        <v>0</v>
      </c>
      <c r="H42" s="365">
        <v>0</v>
      </c>
    </row>
    <row r="43" spans="2:8" x14ac:dyDescent="0.35">
      <c r="B43" s="92">
        <v>30</v>
      </c>
      <c r="C43" s="139" t="s">
        <v>425</v>
      </c>
      <c r="D43" s="372"/>
      <c r="E43" s="375">
        <v>2869032874</v>
      </c>
      <c r="F43" s="375">
        <v>0</v>
      </c>
      <c r="G43" s="375">
        <v>0</v>
      </c>
      <c r="H43" s="365">
        <v>143451643.70000002</v>
      </c>
    </row>
    <row r="44" spans="2:8" x14ac:dyDescent="0.35">
      <c r="B44" s="92">
        <v>31</v>
      </c>
      <c r="C44" s="139" t="s">
        <v>426</v>
      </c>
      <c r="D44" s="372"/>
      <c r="E44" s="365">
        <v>5932844110</v>
      </c>
      <c r="F44" s="365">
        <v>314911884</v>
      </c>
      <c r="G44" s="365">
        <v>16422115251</v>
      </c>
      <c r="H44" s="365">
        <v>20708598436.5</v>
      </c>
    </row>
    <row r="45" spans="2:8" x14ac:dyDescent="0.35">
      <c r="B45" s="92">
        <v>32</v>
      </c>
      <c r="C45" s="19" t="s">
        <v>427</v>
      </c>
      <c r="D45" s="372"/>
      <c r="E45" s="365">
        <v>101610533483</v>
      </c>
      <c r="F45" s="365">
        <v>0</v>
      </c>
      <c r="G45" s="365">
        <v>0</v>
      </c>
      <c r="H45" s="365">
        <v>5209481574.1500006</v>
      </c>
    </row>
    <row r="46" spans="2:8" x14ac:dyDescent="0.35">
      <c r="B46" s="92">
        <v>33</v>
      </c>
      <c r="C46" s="13" t="s">
        <v>428</v>
      </c>
      <c r="D46" s="372"/>
      <c r="E46" s="376"/>
      <c r="F46" s="376"/>
      <c r="G46" s="376"/>
      <c r="H46" s="377">
        <v>2078909060744.6948</v>
      </c>
    </row>
    <row r="47" spans="2:8" ht="15" thickBot="1" x14ac:dyDescent="0.4">
      <c r="B47" s="103">
        <v>34</v>
      </c>
      <c r="C47" s="130" t="s">
        <v>429</v>
      </c>
      <c r="D47" s="378"/>
      <c r="E47" s="379"/>
      <c r="F47" s="379"/>
      <c r="G47" s="379"/>
      <c r="H47" s="380">
        <v>1.2981841356683725</v>
      </c>
    </row>
  </sheetData>
  <sheetProtection algorithmName="SHA-512" hashValue="jXrcmzvJXYP+0wUktxWtHvaooGJnFxEh1zmT6jpde8fw+6gLZczaNrEOfM5QY9MAuszdPg9RzOglG+iGHDFH7Q==" saltValue="ZNjzwAssuwr/rHVOhfz3A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x14ac:dyDescent="0.35"/>
  <cols>
    <col min="1" max="1" width="4.453125" customWidth="1"/>
    <col min="2" max="2" width="6.81640625" customWidth="1"/>
    <col min="3" max="3" width="33.453125"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46" t="s">
        <v>0</v>
      </c>
      <c r="C2" s="39"/>
      <c r="D2" s="39"/>
    </row>
    <row r="3" spans="2:18" x14ac:dyDescent="0.35">
      <c r="B3" s="1"/>
      <c r="C3" s="1"/>
      <c r="D3" s="1"/>
    </row>
    <row r="4" spans="2:18" ht="15.5" x14ac:dyDescent="0.35">
      <c r="B4" s="11" t="s">
        <v>430</v>
      </c>
      <c r="C4" s="2"/>
      <c r="D4" s="2"/>
    </row>
    <row r="5" spans="2:18" ht="2.15" customHeight="1" x14ac:dyDescent="0.35">
      <c r="B5" s="1"/>
      <c r="C5" s="1"/>
      <c r="D5" s="1"/>
    </row>
    <row r="6" spans="2:18" ht="2.15" customHeight="1" x14ac:dyDescent="0.35">
      <c r="B6" s="450"/>
      <c r="C6" s="450"/>
      <c r="D6" s="450"/>
    </row>
    <row r="7" spans="2:18" ht="2.15" customHeight="1" x14ac:dyDescent="0.35">
      <c r="B7" s="3"/>
      <c r="C7" s="4"/>
      <c r="D7" s="4"/>
    </row>
    <row r="8" spans="2:18" ht="15" thickBot="1" x14ac:dyDescent="0.4">
      <c r="B8" s="20"/>
      <c r="C8" s="458">
        <f>+Tartalom!B3</f>
        <v>46022</v>
      </c>
      <c r="D8" s="458"/>
      <c r="E8" s="458"/>
      <c r="F8" s="458"/>
      <c r="G8" s="458"/>
      <c r="H8" s="458"/>
      <c r="I8" s="458"/>
      <c r="J8" s="458"/>
      <c r="K8" s="458"/>
      <c r="L8" s="458"/>
      <c r="M8" s="458"/>
      <c r="N8" s="458"/>
      <c r="O8" s="458"/>
      <c r="P8" s="458"/>
      <c r="Q8" s="458"/>
      <c r="R8" s="458"/>
    </row>
    <row r="9" spans="2:18" ht="32.25" customHeight="1" thickBot="1" x14ac:dyDescent="0.4">
      <c r="C9" s="492" t="s">
        <v>2</v>
      </c>
      <c r="D9" s="488" t="s">
        <v>431</v>
      </c>
      <c r="E9" s="488"/>
      <c r="F9" s="488"/>
      <c r="G9" s="488"/>
      <c r="H9" s="488"/>
      <c r="I9" s="488"/>
      <c r="J9" s="488" t="s">
        <v>432</v>
      </c>
      <c r="K9" s="488"/>
      <c r="L9" s="488"/>
      <c r="M9" s="488"/>
      <c r="N9" s="488"/>
      <c r="O9" s="488"/>
      <c r="P9" s="485" t="s">
        <v>433</v>
      </c>
      <c r="Q9" s="488" t="s">
        <v>434</v>
      </c>
      <c r="R9" s="488"/>
    </row>
    <row r="10" spans="2:18" ht="34.5" customHeight="1" thickBot="1" x14ac:dyDescent="0.4">
      <c r="C10" s="493"/>
      <c r="D10" s="489" t="s">
        <v>435</v>
      </c>
      <c r="E10" s="489"/>
      <c r="F10" s="490"/>
      <c r="G10" s="491" t="s">
        <v>285</v>
      </c>
      <c r="H10" s="489"/>
      <c r="I10" s="490"/>
      <c r="J10" s="491" t="s">
        <v>436</v>
      </c>
      <c r="K10" s="489"/>
      <c r="L10" s="490"/>
      <c r="M10" s="489" t="s">
        <v>437</v>
      </c>
      <c r="N10" s="489"/>
      <c r="O10" s="489"/>
      <c r="P10" s="486"/>
      <c r="Q10" s="485" t="s">
        <v>438</v>
      </c>
      <c r="R10" s="485" t="s">
        <v>439</v>
      </c>
    </row>
    <row r="11" spans="2:18" ht="15" customHeight="1" thickBot="1" x14ac:dyDescent="0.4">
      <c r="C11" s="494"/>
      <c r="D11" s="154"/>
      <c r="E11" s="55" t="s">
        <v>440</v>
      </c>
      <c r="F11" s="158" t="s">
        <v>441</v>
      </c>
      <c r="G11" s="162"/>
      <c r="H11" s="55" t="s">
        <v>441</v>
      </c>
      <c r="I11" s="158" t="s">
        <v>442</v>
      </c>
      <c r="J11" s="166"/>
      <c r="K11" s="55" t="s">
        <v>440</v>
      </c>
      <c r="L11" s="158" t="s">
        <v>441</v>
      </c>
      <c r="M11" s="55"/>
      <c r="N11" s="55" t="s">
        <v>441</v>
      </c>
      <c r="O11" s="55" t="s">
        <v>442</v>
      </c>
      <c r="P11" s="487"/>
      <c r="Q11" s="487"/>
      <c r="R11" s="487"/>
    </row>
    <row r="12" spans="2:18" ht="21" x14ac:dyDescent="0.35">
      <c r="C12" s="152" t="s">
        <v>1081</v>
      </c>
      <c r="D12" s="155">
        <v>165.78851399999999</v>
      </c>
      <c r="E12" s="155">
        <v>165.78851399999999</v>
      </c>
      <c r="F12" s="159"/>
      <c r="G12" s="163"/>
      <c r="H12" s="155"/>
      <c r="I12" s="159"/>
      <c r="J12" s="163">
        <v>-1.2218E-2</v>
      </c>
      <c r="K12" s="155">
        <v>-1.2218E-2</v>
      </c>
      <c r="L12" s="159"/>
      <c r="M12" s="155"/>
      <c r="N12" s="155"/>
      <c r="O12" s="155"/>
      <c r="P12" s="155"/>
      <c r="Q12" s="155"/>
      <c r="R12" s="155"/>
    </row>
    <row r="13" spans="2:18" x14ac:dyDescent="0.35">
      <c r="C13" s="153" t="s">
        <v>443</v>
      </c>
      <c r="D13" s="156">
        <v>2660975.9257740001</v>
      </c>
      <c r="E13" s="156">
        <v>1712947.5753019999</v>
      </c>
      <c r="F13" s="160">
        <v>94484.783299999996</v>
      </c>
      <c r="G13" s="164">
        <v>18455.686763000002</v>
      </c>
      <c r="H13" s="156">
        <v>58.121169000000002</v>
      </c>
      <c r="I13" s="160">
        <v>13720.032831</v>
      </c>
      <c r="J13" s="164">
        <v>-4414.1960129999998</v>
      </c>
      <c r="K13" s="156">
        <v>-1779.0194630000001</v>
      </c>
      <c r="L13" s="160">
        <v>-2631.072932</v>
      </c>
      <c r="M13" s="156">
        <v>-3868.617651</v>
      </c>
      <c r="N13" s="156">
        <v>-56.921303000000002</v>
      </c>
      <c r="O13" s="156">
        <v>-2924.7083120000002</v>
      </c>
      <c r="P13" s="156">
        <v>0</v>
      </c>
      <c r="Q13" s="156">
        <v>2195240.0593270003</v>
      </c>
      <c r="R13" s="156">
        <v>14409.732269</v>
      </c>
    </row>
    <row r="14" spans="2:18" x14ac:dyDescent="0.35">
      <c r="C14" s="147" t="s">
        <v>444</v>
      </c>
      <c r="D14" s="156">
        <v>0</v>
      </c>
      <c r="E14" s="156">
        <v>0</v>
      </c>
      <c r="F14" s="160">
        <v>0</v>
      </c>
      <c r="G14" s="164">
        <v>0</v>
      </c>
      <c r="H14" s="156">
        <v>0</v>
      </c>
      <c r="I14" s="160">
        <v>0</v>
      </c>
      <c r="J14" s="164">
        <v>0</v>
      </c>
      <c r="K14" s="156">
        <v>0</v>
      </c>
      <c r="L14" s="160">
        <v>0</v>
      </c>
      <c r="M14" s="156">
        <v>0</v>
      </c>
      <c r="N14" s="156">
        <v>0</v>
      </c>
      <c r="O14" s="156">
        <v>0</v>
      </c>
      <c r="P14" s="156">
        <v>0</v>
      </c>
      <c r="Q14" s="156">
        <v>0</v>
      </c>
      <c r="R14" s="156">
        <v>0</v>
      </c>
    </row>
    <row r="15" spans="2:18" x14ac:dyDescent="0.35">
      <c r="C15" s="147" t="s">
        <v>445</v>
      </c>
      <c r="D15" s="156">
        <v>3.6792199999999999</v>
      </c>
      <c r="E15" s="156">
        <v>3.6792199999999999</v>
      </c>
      <c r="F15" s="160">
        <v>0</v>
      </c>
      <c r="G15" s="164">
        <v>0</v>
      </c>
      <c r="H15" s="156">
        <v>0</v>
      </c>
      <c r="I15" s="160">
        <v>0</v>
      </c>
      <c r="J15" s="164">
        <v>-2.9697999999999999E-2</v>
      </c>
      <c r="K15" s="156">
        <v>-2.9697999999999999E-2</v>
      </c>
      <c r="L15" s="160">
        <v>0</v>
      </c>
      <c r="M15" s="156">
        <v>0</v>
      </c>
      <c r="N15" s="156">
        <v>0</v>
      </c>
      <c r="O15" s="156">
        <v>0</v>
      </c>
      <c r="P15" s="156">
        <v>0</v>
      </c>
      <c r="Q15" s="156">
        <v>0</v>
      </c>
      <c r="R15" s="156">
        <v>0</v>
      </c>
    </row>
    <row r="16" spans="2:18" x14ac:dyDescent="0.35">
      <c r="C16" s="147" t="s">
        <v>446</v>
      </c>
      <c r="D16" s="156">
        <v>367031.71191200003</v>
      </c>
      <c r="E16" s="156">
        <v>367031.71191200003</v>
      </c>
      <c r="F16" s="160">
        <v>0</v>
      </c>
      <c r="G16" s="164">
        <v>0</v>
      </c>
      <c r="H16" s="156">
        <v>0</v>
      </c>
      <c r="I16" s="160">
        <v>0</v>
      </c>
      <c r="J16" s="164">
        <v>-169.04021599999999</v>
      </c>
      <c r="K16" s="156">
        <v>-169.04021599999999</v>
      </c>
      <c r="L16" s="160">
        <v>0</v>
      </c>
      <c r="M16" s="156">
        <v>0</v>
      </c>
      <c r="N16" s="156">
        <v>0</v>
      </c>
      <c r="O16" s="156">
        <v>0</v>
      </c>
      <c r="P16" s="156">
        <v>0</v>
      </c>
      <c r="Q16" s="156">
        <v>191787.303143</v>
      </c>
      <c r="R16" s="156">
        <v>0</v>
      </c>
    </row>
    <row r="17" spans="3:18" x14ac:dyDescent="0.35">
      <c r="C17" s="147" t="s">
        <v>447</v>
      </c>
      <c r="D17" s="156">
        <v>246.892516</v>
      </c>
      <c r="E17" s="156">
        <v>246.892516</v>
      </c>
      <c r="F17" s="160">
        <v>0</v>
      </c>
      <c r="G17" s="164">
        <v>0</v>
      </c>
      <c r="H17" s="156">
        <v>0</v>
      </c>
      <c r="I17" s="160">
        <v>0</v>
      </c>
      <c r="J17" s="164">
        <v>0</v>
      </c>
      <c r="K17" s="156">
        <v>0</v>
      </c>
      <c r="L17" s="160">
        <v>0</v>
      </c>
      <c r="M17" s="156">
        <v>0</v>
      </c>
      <c r="N17" s="156">
        <v>0</v>
      </c>
      <c r="O17" s="156">
        <v>0</v>
      </c>
      <c r="P17" s="156">
        <v>0</v>
      </c>
      <c r="Q17" s="156">
        <v>0</v>
      </c>
      <c r="R17" s="156">
        <v>0</v>
      </c>
    </row>
    <row r="18" spans="3:18" x14ac:dyDescent="0.35">
      <c r="C18" s="147" t="s">
        <v>448</v>
      </c>
      <c r="D18" s="156">
        <v>0</v>
      </c>
      <c r="E18" s="156">
        <v>0</v>
      </c>
      <c r="F18" s="160">
        <v>0</v>
      </c>
      <c r="G18" s="164">
        <v>0</v>
      </c>
      <c r="H18" s="156">
        <v>0</v>
      </c>
      <c r="I18" s="160">
        <v>0</v>
      </c>
      <c r="J18" s="164">
        <v>0</v>
      </c>
      <c r="K18" s="156">
        <v>0</v>
      </c>
      <c r="L18" s="160">
        <v>0</v>
      </c>
      <c r="M18" s="156">
        <v>0</v>
      </c>
      <c r="N18" s="156">
        <v>0</v>
      </c>
      <c r="O18" s="156">
        <v>0</v>
      </c>
      <c r="P18" s="156">
        <v>0</v>
      </c>
      <c r="Q18" s="156">
        <v>0</v>
      </c>
      <c r="R18" s="156">
        <v>0</v>
      </c>
    </row>
    <row r="19" spans="3:18" x14ac:dyDescent="0.35">
      <c r="C19" s="150" t="s">
        <v>449</v>
      </c>
      <c r="D19" s="156">
        <v>0</v>
      </c>
      <c r="E19" s="156">
        <v>0</v>
      </c>
      <c r="F19" s="160">
        <v>0</v>
      </c>
      <c r="G19" s="164">
        <v>0</v>
      </c>
      <c r="H19" s="156">
        <v>0</v>
      </c>
      <c r="I19" s="160">
        <v>0</v>
      </c>
      <c r="J19" s="164">
        <v>0</v>
      </c>
      <c r="K19" s="156">
        <v>0</v>
      </c>
      <c r="L19" s="160">
        <v>0</v>
      </c>
      <c r="M19" s="156">
        <v>0</v>
      </c>
      <c r="N19" s="156">
        <v>0</v>
      </c>
      <c r="O19" s="156">
        <v>0</v>
      </c>
      <c r="P19" s="156">
        <v>0</v>
      </c>
      <c r="Q19" s="156">
        <v>0</v>
      </c>
      <c r="R19" s="156">
        <v>0</v>
      </c>
    </row>
    <row r="20" spans="3:18" x14ac:dyDescent="0.35">
      <c r="C20" s="147" t="s">
        <v>450</v>
      </c>
      <c r="D20" s="156">
        <v>2293693.642126</v>
      </c>
      <c r="E20" s="156">
        <v>1345665.2916540001</v>
      </c>
      <c r="F20" s="160">
        <v>94484.783299999996</v>
      </c>
      <c r="G20" s="164">
        <v>18455.686763000002</v>
      </c>
      <c r="H20" s="156">
        <v>58.121169000000002</v>
      </c>
      <c r="I20" s="160">
        <v>13720.032831</v>
      </c>
      <c r="J20" s="164">
        <v>-4245.1260990000001</v>
      </c>
      <c r="K20" s="156">
        <v>-1609.9495489999999</v>
      </c>
      <c r="L20" s="160">
        <v>-2631.072932</v>
      </c>
      <c r="M20" s="156">
        <v>-3868.617651</v>
      </c>
      <c r="N20" s="156">
        <v>-56.921303000000002</v>
      </c>
      <c r="O20" s="156">
        <v>-2924.7083120000002</v>
      </c>
      <c r="P20" s="156">
        <v>0</v>
      </c>
      <c r="Q20" s="156">
        <v>2003452.7561840003</v>
      </c>
      <c r="R20" s="156">
        <v>14409.732269</v>
      </c>
    </row>
    <row r="21" spans="3:18" x14ac:dyDescent="0.35">
      <c r="C21" s="153" t="s">
        <v>451</v>
      </c>
      <c r="D21" s="156">
        <v>178698.294627</v>
      </c>
      <c r="E21" s="156">
        <v>178698.294627</v>
      </c>
      <c r="F21" s="160">
        <v>0</v>
      </c>
      <c r="G21" s="164">
        <v>0</v>
      </c>
      <c r="H21" s="156">
        <v>0</v>
      </c>
      <c r="I21" s="160">
        <v>0</v>
      </c>
      <c r="J21" s="164">
        <v>-499.47384399999999</v>
      </c>
      <c r="K21" s="156">
        <v>-499.47384399999999</v>
      </c>
      <c r="L21" s="160">
        <v>0</v>
      </c>
      <c r="M21" s="156">
        <v>0</v>
      </c>
      <c r="N21" s="156">
        <v>0</v>
      </c>
      <c r="O21" s="156">
        <v>0</v>
      </c>
      <c r="P21" s="156">
        <v>0</v>
      </c>
      <c r="Q21" s="156">
        <v>0</v>
      </c>
      <c r="R21" s="156">
        <v>0</v>
      </c>
    </row>
    <row r="22" spans="3:18" x14ac:dyDescent="0.35">
      <c r="C22" s="147" t="s">
        <v>444</v>
      </c>
      <c r="D22" s="156">
        <v>0</v>
      </c>
      <c r="E22" s="156">
        <v>0</v>
      </c>
      <c r="F22" s="160">
        <v>0</v>
      </c>
      <c r="G22" s="164">
        <v>0</v>
      </c>
      <c r="H22" s="156">
        <v>0</v>
      </c>
      <c r="I22" s="160">
        <v>0</v>
      </c>
      <c r="J22" s="164">
        <v>0</v>
      </c>
      <c r="K22" s="156">
        <v>0</v>
      </c>
      <c r="L22" s="160">
        <v>0</v>
      </c>
      <c r="M22" s="156">
        <v>0</v>
      </c>
      <c r="N22" s="156">
        <v>0</v>
      </c>
      <c r="O22" s="156">
        <v>0</v>
      </c>
      <c r="P22" s="156">
        <v>0</v>
      </c>
      <c r="Q22" s="156">
        <v>0</v>
      </c>
      <c r="R22" s="156">
        <v>0</v>
      </c>
    </row>
    <row r="23" spans="3:18" x14ac:dyDescent="0.35">
      <c r="C23" s="147" t="s">
        <v>445</v>
      </c>
      <c r="D23" s="156">
        <v>178698.294627</v>
      </c>
      <c r="E23" s="156">
        <v>178698.294627</v>
      </c>
      <c r="F23" s="160">
        <v>0</v>
      </c>
      <c r="G23" s="164">
        <v>0</v>
      </c>
      <c r="H23" s="156">
        <v>0</v>
      </c>
      <c r="I23" s="160">
        <v>0</v>
      </c>
      <c r="J23" s="164">
        <v>-499.47384399999999</v>
      </c>
      <c r="K23" s="156">
        <v>-499.47384399999999</v>
      </c>
      <c r="L23" s="160">
        <v>0</v>
      </c>
      <c r="M23" s="156">
        <v>0</v>
      </c>
      <c r="N23" s="156">
        <v>0</v>
      </c>
      <c r="O23" s="156">
        <v>0</v>
      </c>
      <c r="P23" s="156">
        <v>0</v>
      </c>
      <c r="Q23" s="156">
        <v>0</v>
      </c>
      <c r="R23" s="156">
        <v>0</v>
      </c>
    </row>
    <row r="24" spans="3:18" x14ac:dyDescent="0.35">
      <c r="C24" s="147" t="s">
        <v>446</v>
      </c>
      <c r="D24" s="156">
        <v>0</v>
      </c>
      <c r="E24" s="156">
        <v>0</v>
      </c>
      <c r="F24" s="160">
        <v>0</v>
      </c>
      <c r="G24" s="164">
        <v>0</v>
      </c>
      <c r="H24" s="156">
        <v>0</v>
      </c>
      <c r="I24" s="160">
        <v>0</v>
      </c>
      <c r="J24" s="164">
        <v>0</v>
      </c>
      <c r="K24" s="156">
        <v>0</v>
      </c>
      <c r="L24" s="160">
        <v>0</v>
      </c>
      <c r="M24" s="156">
        <v>0</v>
      </c>
      <c r="N24" s="156">
        <v>0</v>
      </c>
      <c r="O24" s="156">
        <v>0</v>
      </c>
      <c r="P24" s="156">
        <v>0</v>
      </c>
      <c r="Q24" s="156">
        <v>0</v>
      </c>
      <c r="R24" s="156">
        <v>0</v>
      </c>
    </row>
    <row r="25" spans="3:18" x14ac:dyDescent="0.35">
      <c r="C25" s="147" t="s">
        <v>447</v>
      </c>
      <c r="D25" s="156">
        <v>0</v>
      </c>
      <c r="E25" s="156">
        <v>0</v>
      </c>
      <c r="F25" s="160">
        <v>0</v>
      </c>
      <c r="G25" s="164">
        <v>0</v>
      </c>
      <c r="H25" s="156">
        <v>0</v>
      </c>
      <c r="I25" s="160">
        <v>0</v>
      </c>
      <c r="J25" s="164">
        <v>0</v>
      </c>
      <c r="K25" s="156">
        <v>0</v>
      </c>
      <c r="L25" s="160">
        <v>0</v>
      </c>
      <c r="M25" s="156">
        <v>0</v>
      </c>
      <c r="N25" s="156">
        <v>0</v>
      </c>
      <c r="O25" s="156">
        <v>0</v>
      </c>
      <c r="P25" s="156">
        <v>0</v>
      </c>
      <c r="Q25" s="156">
        <v>0</v>
      </c>
      <c r="R25" s="156">
        <v>0</v>
      </c>
    </row>
    <row r="26" spans="3:18" x14ac:dyDescent="0.35">
      <c r="C26" s="147" t="s">
        <v>448</v>
      </c>
      <c r="D26" s="156">
        <v>0</v>
      </c>
      <c r="E26" s="156">
        <v>0</v>
      </c>
      <c r="F26" s="160">
        <v>0</v>
      </c>
      <c r="G26" s="164">
        <v>0</v>
      </c>
      <c r="H26" s="156">
        <v>0</v>
      </c>
      <c r="I26" s="160">
        <v>0</v>
      </c>
      <c r="J26" s="164">
        <v>0</v>
      </c>
      <c r="K26" s="156">
        <v>0</v>
      </c>
      <c r="L26" s="160">
        <v>0</v>
      </c>
      <c r="M26" s="156">
        <v>0</v>
      </c>
      <c r="N26" s="156">
        <v>0</v>
      </c>
      <c r="O26" s="156">
        <v>0</v>
      </c>
      <c r="P26" s="156">
        <v>0</v>
      </c>
      <c r="Q26" s="156">
        <v>0</v>
      </c>
      <c r="R26" s="156">
        <v>0</v>
      </c>
    </row>
    <row r="27" spans="3:18" x14ac:dyDescent="0.35">
      <c r="C27" s="153" t="s">
        <v>237</v>
      </c>
      <c r="D27" s="156">
        <v>101474.79148299999</v>
      </c>
      <c r="E27" s="156">
        <v>100818.06164099999</v>
      </c>
      <c r="F27" s="160">
        <v>656.72984199999996</v>
      </c>
      <c r="G27" s="164">
        <v>135.74199999999999</v>
      </c>
      <c r="H27" s="156">
        <v>0</v>
      </c>
      <c r="I27" s="160">
        <v>135.74199999999999</v>
      </c>
      <c r="J27" s="164">
        <v>-390.57765899999998</v>
      </c>
      <c r="K27" s="156">
        <v>-368.52266600000002</v>
      </c>
      <c r="L27" s="160">
        <v>-22.054993</v>
      </c>
      <c r="M27" s="156">
        <v>-17.906534000000001</v>
      </c>
      <c r="N27" s="156">
        <v>0</v>
      </c>
      <c r="O27" s="156">
        <v>-17.906534000000001</v>
      </c>
      <c r="P27" s="172"/>
      <c r="Q27" s="156">
        <v>21095.541691999999</v>
      </c>
      <c r="R27" s="156">
        <v>56.363517000000002</v>
      </c>
    </row>
    <row r="28" spans="3:18" x14ac:dyDescent="0.35">
      <c r="C28" s="147" t="s">
        <v>444</v>
      </c>
      <c r="D28" s="156">
        <v>0</v>
      </c>
      <c r="E28" s="156">
        <v>0</v>
      </c>
      <c r="F28" s="160">
        <v>0</v>
      </c>
      <c r="G28" s="164">
        <v>0</v>
      </c>
      <c r="H28" s="156">
        <v>0</v>
      </c>
      <c r="I28" s="160">
        <v>0</v>
      </c>
      <c r="J28" s="164">
        <v>0</v>
      </c>
      <c r="K28" s="156">
        <v>0</v>
      </c>
      <c r="L28" s="160">
        <v>0</v>
      </c>
      <c r="M28" s="156">
        <v>0</v>
      </c>
      <c r="N28" s="156">
        <v>0</v>
      </c>
      <c r="O28" s="156">
        <v>0</v>
      </c>
      <c r="P28" s="172"/>
      <c r="Q28" s="156">
        <v>0</v>
      </c>
      <c r="R28" s="156">
        <v>0</v>
      </c>
    </row>
    <row r="29" spans="3:18" x14ac:dyDescent="0.35">
      <c r="C29" s="147" t="s">
        <v>445</v>
      </c>
      <c r="D29" s="156">
        <v>0</v>
      </c>
      <c r="E29" s="156">
        <v>0</v>
      </c>
      <c r="F29" s="160">
        <v>0</v>
      </c>
      <c r="G29" s="164">
        <v>0</v>
      </c>
      <c r="H29" s="156">
        <v>0</v>
      </c>
      <c r="I29" s="160">
        <v>0</v>
      </c>
      <c r="J29" s="164">
        <v>0</v>
      </c>
      <c r="K29" s="156">
        <v>0</v>
      </c>
      <c r="L29" s="160">
        <v>0</v>
      </c>
      <c r="M29" s="156">
        <v>0</v>
      </c>
      <c r="N29" s="156">
        <v>0</v>
      </c>
      <c r="O29" s="156">
        <v>0</v>
      </c>
      <c r="P29" s="172"/>
      <c r="Q29" s="156">
        <v>0</v>
      </c>
      <c r="R29" s="156">
        <v>0</v>
      </c>
    </row>
    <row r="30" spans="3:18" x14ac:dyDescent="0.35">
      <c r="C30" s="147" t="s">
        <v>446</v>
      </c>
      <c r="D30" s="156">
        <v>1861.9726840000001</v>
      </c>
      <c r="E30" s="156">
        <v>1861.9726840000001</v>
      </c>
      <c r="F30" s="160">
        <v>0</v>
      </c>
      <c r="G30" s="164">
        <v>0</v>
      </c>
      <c r="H30" s="156">
        <v>0</v>
      </c>
      <c r="I30" s="160">
        <v>0</v>
      </c>
      <c r="J30" s="164">
        <v>-0.88372399999999995</v>
      </c>
      <c r="K30" s="156">
        <v>-0.88372399999999995</v>
      </c>
      <c r="L30" s="160">
        <v>0</v>
      </c>
      <c r="M30" s="156">
        <v>0</v>
      </c>
      <c r="N30" s="156">
        <v>0</v>
      </c>
      <c r="O30" s="156">
        <v>0</v>
      </c>
      <c r="P30" s="172"/>
      <c r="Q30" s="156">
        <v>1861.08896</v>
      </c>
      <c r="R30" s="156">
        <v>0</v>
      </c>
    </row>
    <row r="31" spans="3:18" x14ac:dyDescent="0.35">
      <c r="C31" s="147" t="s">
        <v>447</v>
      </c>
      <c r="D31" s="156">
        <v>0</v>
      </c>
      <c r="E31" s="156">
        <v>0</v>
      </c>
      <c r="F31" s="160">
        <v>0</v>
      </c>
      <c r="G31" s="164">
        <v>0</v>
      </c>
      <c r="H31" s="156">
        <v>0</v>
      </c>
      <c r="I31" s="160">
        <v>0</v>
      </c>
      <c r="J31" s="164">
        <v>0</v>
      </c>
      <c r="K31" s="156">
        <v>0</v>
      </c>
      <c r="L31" s="160">
        <v>0</v>
      </c>
      <c r="M31" s="156">
        <v>0</v>
      </c>
      <c r="N31" s="156">
        <v>0</v>
      </c>
      <c r="O31" s="156">
        <v>0</v>
      </c>
      <c r="P31" s="172"/>
      <c r="Q31" s="156">
        <v>0</v>
      </c>
      <c r="R31" s="156">
        <v>0</v>
      </c>
    </row>
    <row r="32" spans="3:18" x14ac:dyDescent="0.35">
      <c r="C32" s="147" t="s">
        <v>448</v>
      </c>
      <c r="D32" s="156">
        <v>0</v>
      </c>
      <c r="E32" s="156">
        <v>0</v>
      </c>
      <c r="F32" s="160">
        <v>0</v>
      </c>
      <c r="G32" s="164">
        <v>0</v>
      </c>
      <c r="H32" s="156">
        <v>0</v>
      </c>
      <c r="I32" s="160">
        <v>0</v>
      </c>
      <c r="J32" s="164">
        <v>0</v>
      </c>
      <c r="K32" s="156">
        <v>0</v>
      </c>
      <c r="L32" s="160">
        <v>0</v>
      </c>
      <c r="M32" s="156">
        <v>0</v>
      </c>
      <c r="N32" s="156">
        <v>0</v>
      </c>
      <c r="O32" s="156">
        <v>0</v>
      </c>
      <c r="P32" s="172"/>
      <c r="Q32" s="156">
        <v>0</v>
      </c>
      <c r="R32" s="156">
        <v>0</v>
      </c>
    </row>
    <row r="33" spans="3:18" x14ac:dyDescent="0.35">
      <c r="C33" s="147" t="s">
        <v>450</v>
      </c>
      <c r="D33" s="156">
        <v>99612.818799000001</v>
      </c>
      <c r="E33" s="156">
        <v>98956.088957</v>
      </c>
      <c r="F33" s="160">
        <v>656.72984199999996</v>
      </c>
      <c r="G33" s="164">
        <v>135.74199999999999</v>
      </c>
      <c r="H33" s="156">
        <v>0</v>
      </c>
      <c r="I33" s="160">
        <v>135.74199999999999</v>
      </c>
      <c r="J33" s="164">
        <v>-389.69393500000001</v>
      </c>
      <c r="K33" s="156">
        <v>-367.63894199999999</v>
      </c>
      <c r="L33" s="160">
        <v>-22.054993</v>
      </c>
      <c r="M33" s="156">
        <v>-17.906534000000001</v>
      </c>
      <c r="N33" s="156">
        <v>0</v>
      </c>
      <c r="O33" s="156">
        <v>-17.906534000000001</v>
      </c>
      <c r="P33" s="172"/>
      <c r="Q33" s="156">
        <v>19234.452732000002</v>
      </c>
      <c r="R33" s="156">
        <v>56.363517000000002</v>
      </c>
    </row>
    <row r="34" spans="3:18" ht="15" thickBot="1" x14ac:dyDescent="0.4">
      <c r="C34" s="148" t="s">
        <v>11</v>
      </c>
      <c r="D34" s="157">
        <v>2941314.8003980001</v>
      </c>
      <c r="E34" s="157">
        <v>1992629.7200839997</v>
      </c>
      <c r="F34" s="161">
        <v>95141.513141999996</v>
      </c>
      <c r="G34" s="165">
        <v>18591.428763</v>
      </c>
      <c r="H34" s="157">
        <v>58.121169000000002</v>
      </c>
      <c r="I34" s="161">
        <v>13855.774831000001</v>
      </c>
      <c r="J34" s="165">
        <v>-5304.2597339999993</v>
      </c>
      <c r="K34" s="157">
        <v>-2647.0281909999999</v>
      </c>
      <c r="L34" s="161">
        <v>-2653.1279250000002</v>
      </c>
      <c r="M34" s="157">
        <v>-3886.5241850000002</v>
      </c>
      <c r="N34" s="157">
        <v>-56.921303000000002</v>
      </c>
      <c r="O34" s="157">
        <v>-2942.6148460000004</v>
      </c>
      <c r="P34" s="157">
        <v>0</v>
      </c>
      <c r="Q34" s="157">
        <v>2216335.6010190002</v>
      </c>
      <c r="R34" s="157">
        <v>14466.095786</v>
      </c>
    </row>
  </sheetData>
  <sheetProtection algorithmName="SHA-512" hashValue="NJtm7DzuFFyEHTHDH5d3BRo17Z1dI3iqBRH+Q0Ui36fTp+hQ+3HHRVOOPW6cUDIgmJ/F8juAcR/FMji+z8k1LA==" saltValue="noiJuo5oLHxhVY2B3Cpve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x14ac:dyDescent="0.35"/>
  <cols>
    <col min="1" max="2" width="4.453125" customWidth="1"/>
    <col min="3" max="3" width="44" customWidth="1"/>
    <col min="4" max="9" width="13.7265625" customWidth="1"/>
    <col min="10" max="10" width="10.81640625" bestFit="1" customWidth="1"/>
  </cols>
  <sheetData>
    <row r="1" spans="2:10" ht="12.75" customHeight="1" x14ac:dyDescent="0.35"/>
    <row r="2" spans="2:10" x14ac:dyDescent="0.35">
      <c r="B2" s="146" t="s">
        <v>0</v>
      </c>
      <c r="C2" s="93"/>
      <c r="D2" s="93"/>
      <c r="E2" s="93"/>
      <c r="G2" s="39"/>
      <c r="H2" s="39"/>
    </row>
    <row r="3" spans="2:10" x14ac:dyDescent="0.35">
      <c r="B3" s="1"/>
      <c r="C3" s="1"/>
      <c r="D3" s="1"/>
      <c r="E3" s="1"/>
      <c r="G3" s="1"/>
      <c r="H3" s="1"/>
    </row>
    <row r="4" spans="2:10" ht="15.5" x14ac:dyDescent="0.35">
      <c r="B4" s="11" t="s">
        <v>452</v>
      </c>
      <c r="C4" s="2"/>
      <c r="D4" s="2"/>
      <c r="E4" s="2"/>
      <c r="G4" s="2"/>
      <c r="H4" s="2"/>
    </row>
    <row r="5" spans="2:10" ht="2.15" customHeight="1" x14ac:dyDescent="0.35">
      <c r="B5" s="1"/>
      <c r="C5" s="1"/>
      <c r="D5" s="1"/>
      <c r="E5" s="1"/>
      <c r="G5" s="1"/>
      <c r="H5" s="1"/>
    </row>
    <row r="6" spans="2:10" ht="2.15" customHeight="1" x14ac:dyDescent="0.35">
      <c r="B6" s="450"/>
      <c r="C6" s="450"/>
      <c r="D6" s="450"/>
      <c r="E6" s="450"/>
      <c r="F6" s="450"/>
      <c r="G6" s="450"/>
      <c r="H6" s="450"/>
      <c r="I6" s="450"/>
    </row>
    <row r="7" spans="2:10" ht="2.15" customHeight="1" x14ac:dyDescent="0.35">
      <c r="B7" s="3"/>
      <c r="C7" s="4"/>
      <c r="D7" s="4"/>
      <c r="E7" s="5"/>
      <c r="G7" s="5"/>
      <c r="H7" s="5"/>
    </row>
    <row r="8" spans="2:10" ht="15" thickBot="1" x14ac:dyDescent="0.4">
      <c r="B8" s="20"/>
      <c r="C8" s="458">
        <f>+Tartalom!B3</f>
        <v>46022</v>
      </c>
      <c r="D8" s="458"/>
      <c r="E8" s="458"/>
      <c r="F8" s="458"/>
      <c r="G8" s="458"/>
      <c r="H8" s="458"/>
      <c r="I8" s="458"/>
    </row>
    <row r="9" spans="2:10" ht="23.25" customHeight="1" thickBot="1" x14ac:dyDescent="0.4">
      <c r="C9" s="495" t="s">
        <v>2</v>
      </c>
      <c r="D9" s="464" t="s">
        <v>453</v>
      </c>
      <c r="E9" s="464"/>
      <c r="F9" s="464"/>
      <c r="G9" s="464"/>
      <c r="H9" s="464"/>
      <c r="I9" s="464"/>
    </row>
    <row r="10" spans="2:10" ht="26.25" customHeight="1" thickBot="1" x14ac:dyDescent="0.4">
      <c r="C10" s="496"/>
      <c r="D10" s="23" t="s">
        <v>454</v>
      </c>
      <c r="E10" s="23" t="s">
        <v>455</v>
      </c>
      <c r="F10" s="23" t="s">
        <v>456</v>
      </c>
      <c r="G10" s="23" t="s">
        <v>457</v>
      </c>
      <c r="H10" s="23" t="s">
        <v>458</v>
      </c>
      <c r="I10" s="23" t="s">
        <v>11</v>
      </c>
    </row>
    <row r="11" spans="2:10" x14ac:dyDescent="0.35">
      <c r="C11" s="28" t="s">
        <v>443</v>
      </c>
      <c r="D11" s="46">
        <v>0</v>
      </c>
      <c r="E11" s="46">
        <v>179763.72399216</v>
      </c>
      <c r="F11" s="46">
        <v>67457.801745209988</v>
      </c>
      <c r="G11" s="46">
        <v>2444941.9739584601</v>
      </c>
      <c r="H11" s="46">
        <v>2126.086307</v>
      </c>
      <c r="I11" s="46">
        <v>2694289.58600283</v>
      </c>
      <c r="J11" s="27"/>
    </row>
    <row r="12" spans="2:10" x14ac:dyDescent="0.35">
      <c r="C12" s="24" t="s">
        <v>451</v>
      </c>
      <c r="D12" s="46">
        <v>0</v>
      </c>
      <c r="E12" s="46">
        <v>41616.623319999999</v>
      </c>
      <c r="F12" s="46">
        <v>51114.694286999998</v>
      </c>
      <c r="G12" s="46">
        <v>85467.503175999998</v>
      </c>
      <c r="H12" s="46">
        <v>0</v>
      </c>
      <c r="I12" s="46">
        <v>178198.820783</v>
      </c>
      <c r="J12" s="27"/>
    </row>
    <row r="13" spans="2:10" ht="15" thickBot="1" x14ac:dyDescent="0.4">
      <c r="C13" s="41" t="s">
        <v>11</v>
      </c>
      <c r="D13" s="108">
        <v>0</v>
      </c>
      <c r="E13" s="108">
        <v>221380.34731216001</v>
      </c>
      <c r="F13" s="108">
        <v>118572.49603220998</v>
      </c>
      <c r="G13" s="108">
        <v>2530409.4771344601</v>
      </c>
      <c r="H13" s="108">
        <v>2126.086307</v>
      </c>
      <c r="I13" s="108">
        <v>2872488.4067858299</v>
      </c>
    </row>
  </sheetData>
  <sheetProtection algorithmName="SHA-512" hashValue="uw8OYH9KONdsG6jLNE/ULp8VFM5Pb4KUWpJoTnc4i4fFuzMQj4KmEnddlTcxxNlOFYSHhJzv8SGSehc3MtNAzQ==" saltValue="XhQyyK8l7FCdkNRWAfUyJA=="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9"/>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46" t="s">
        <v>0</v>
      </c>
      <c r="C2" s="93"/>
      <c r="D2" s="93"/>
    </row>
    <row r="3" spans="2:4" x14ac:dyDescent="0.35">
      <c r="B3" s="1"/>
      <c r="C3" s="1"/>
      <c r="D3" s="1"/>
    </row>
    <row r="4" spans="2:4" ht="15.5" x14ac:dyDescent="0.35">
      <c r="B4" s="11" t="s">
        <v>459</v>
      </c>
      <c r="C4" s="2"/>
      <c r="D4" s="2"/>
    </row>
    <row r="5" spans="2:4" x14ac:dyDescent="0.35">
      <c r="B5" s="1"/>
      <c r="C5" s="1"/>
      <c r="D5" s="1"/>
    </row>
    <row r="6" spans="2:4" ht="39" customHeight="1" x14ac:dyDescent="0.35">
      <c r="B6" s="450"/>
      <c r="C6" s="450"/>
      <c r="D6" s="450"/>
    </row>
    <row r="7" spans="2:4" x14ac:dyDescent="0.35">
      <c r="B7" s="3"/>
      <c r="C7" s="4"/>
      <c r="D7" s="4"/>
    </row>
    <row r="8" spans="2:4" ht="15" thickBot="1" x14ac:dyDescent="0.4">
      <c r="B8" s="20"/>
      <c r="C8" s="458">
        <f>+Tartalom!B3</f>
        <v>46022</v>
      </c>
      <c r="D8" s="458"/>
    </row>
    <row r="9" spans="2:4" ht="23.25" customHeight="1" thickBot="1" x14ac:dyDescent="0.4">
      <c r="C9" s="14" t="s">
        <v>2</v>
      </c>
      <c r="D9" s="14" t="s">
        <v>460</v>
      </c>
    </row>
    <row r="10" spans="2:4" x14ac:dyDescent="0.35">
      <c r="C10" s="51" t="s">
        <v>1060</v>
      </c>
      <c r="D10" s="444">
        <v>16189.034274899999</v>
      </c>
    </row>
    <row r="11" spans="2:4" x14ac:dyDescent="0.35">
      <c r="C11" s="28" t="s">
        <v>462</v>
      </c>
      <c r="D11" s="445">
        <v>11704.459279000001</v>
      </c>
    </row>
    <row r="12" spans="2:4" x14ac:dyDescent="0.35">
      <c r="C12" s="30" t="s">
        <v>463</v>
      </c>
      <c r="D12" s="445">
        <v>3429.068812</v>
      </c>
    </row>
    <row r="13" spans="2:4" x14ac:dyDescent="0.35">
      <c r="C13" s="30" t="s">
        <v>1062</v>
      </c>
      <c r="D13" s="445">
        <v>3.3954369999999998</v>
      </c>
    </row>
    <row r="14" spans="2:4" x14ac:dyDescent="0.35">
      <c r="C14" s="28" t="s">
        <v>924</v>
      </c>
      <c r="D14" s="445">
        <v>-5864.1673388999998</v>
      </c>
    </row>
    <row r="15" spans="2:4" ht="21.5" thickBot="1" x14ac:dyDescent="0.4">
      <c r="C15" s="17" t="s">
        <v>1061</v>
      </c>
      <c r="D15" s="446">
        <v>18596.861966</v>
      </c>
    </row>
    <row r="16" spans="2:4" x14ac:dyDescent="0.35">
      <c r="C16" s="30"/>
      <c r="D16" s="298"/>
    </row>
    <row r="17" spans="3:3" x14ac:dyDescent="0.35">
      <c r="C17" s="30" t="s">
        <v>1178</v>
      </c>
    </row>
    <row r="19" spans="3:3" x14ac:dyDescent="0.35">
      <c r="C19" s="30"/>
    </row>
  </sheetData>
  <sheetProtection algorithmName="SHA-512" hashValue="aXfMU4XlWZB9vPIQADm6z6r34EiutDSfapg0WBBUfARoOJ0D+ttIT/NGa/ZmgB3+vtIPb8IV3aEUKxEFCpcJIQ==" saltValue="ttzCJ++8a666p4Ig3oic0A=="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46" t="s">
        <v>0</v>
      </c>
      <c r="C2" s="93"/>
    </row>
    <row r="3" spans="2:4" x14ac:dyDescent="0.35">
      <c r="B3" s="1"/>
      <c r="C3" s="1"/>
    </row>
    <row r="4" spans="2:4" ht="15.5" x14ac:dyDescent="0.35">
      <c r="B4" s="11" t="s">
        <v>987</v>
      </c>
      <c r="C4" s="2"/>
    </row>
    <row r="5" spans="2:4" ht="2" customHeight="1" x14ac:dyDescent="0.35">
      <c r="B5" s="1"/>
      <c r="C5" s="1"/>
    </row>
    <row r="6" spans="2:4" ht="2" customHeight="1" x14ac:dyDescent="0.35">
      <c r="B6" s="450"/>
      <c r="C6" s="450"/>
      <c r="D6" s="450"/>
    </row>
    <row r="7" spans="2:4" ht="2" customHeight="1" x14ac:dyDescent="0.35">
      <c r="B7" s="3"/>
      <c r="C7" s="4"/>
    </row>
    <row r="8" spans="2:4" ht="15" thickBot="1" x14ac:dyDescent="0.4">
      <c r="B8" s="20"/>
      <c r="C8" s="458">
        <f>+Tartalom!B3</f>
        <v>46022</v>
      </c>
      <c r="D8" s="458"/>
    </row>
    <row r="9" spans="2:4" ht="30.75" customHeight="1" x14ac:dyDescent="0.35">
      <c r="C9" s="497" t="s">
        <v>2</v>
      </c>
      <c r="D9" s="499" t="s">
        <v>976</v>
      </c>
    </row>
    <row r="10" spans="2:4" ht="15" thickBot="1" x14ac:dyDescent="0.4">
      <c r="C10" s="498"/>
      <c r="D10" s="500"/>
    </row>
    <row r="11" spans="2:4" x14ac:dyDescent="0.35">
      <c r="C11" s="345" t="s">
        <v>977</v>
      </c>
      <c r="D11" s="346">
        <v>9074</v>
      </c>
    </row>
    <row r="12" spans="2:4" ht="20" x14ac:dyDescent="0.35">
      <c r="C12" s="347" t="s">
        <v>978</v>
      </c>
      <c r="D12" s="344">
        <v>1593</v>
      </c>
    </row>
    <row r="13" spans="2:4" ht="20" x14ac:dyDescent="0.35">
      <c r="C13" s="347" t="s">
        <v>979</v>
      </c>
      <c r="D13" s="344">
        <v>0</v>
      </c>
    </row>
    <row r="14" spans="2:4" ht="21.5" x14ac:dyDescent="0.35">
      <c r="C14" s="348" t="s">
        <v>980</v>
      </c>
      <c r="D14" s="344">
        <v>-8</v>
      </c>
    </row>
    <row r="15" spans="2:4" x14ac:dyDescent="0.35">
      <c r="C15" s="348" t="s">
        <v>981</v>
      </c>
      <c r="D15" s="344">
        <v>-2857</v>
      </c>
    </row>
    <row r="16" spans="2:4" x14ac:dyDescent="0.35">
      <c r="C16" s="349" t="s">
        <v>982</v>
      </c>
      <c r="D16" s="344">
        <v>94</v>
      </c>
    </row>
    <row r="17" spans="3:4" x14ac:dyDescent="0.35">
      <c r="C17" s="348" t="s">
        <v>983</v>
      </c>
      <c r="D17" s="344">
        <v>0</v>
      </c>
    </row>
    <row r="18" spans="3:4" x14ac:dyDescent="0.35">
      <c r="C18" s="349" t="s">
        <v>185</v>
      </c>
      <c r="D18" s="344">
        <v>0</v>
      </c>
    </row>
    <row r="19" spans="3:4" x14ac:dyDescent="0.35">
      <c r="C19" s="350" t="s">
        <v>984</v>
      </c>
      <c r="D19" s="346">
        <v>7898</v>
      </c>
    </row>
    <row r="20" spans="3:4" ht="21.5" x14ac:dyDescent="0.35">
      <c r="C20" s="348" t="s">
        <v>985</v>
      </c>
      <c r="D20" s="344">
        <v>0</v>
      </c>
    </row>
    <row r="21" spans="3:4" ht="22" thickBot="1" x14ac:dyDescent="0.4">
      <c r="C21" s="351" t="s">
        <v>986</v>
      </c>
      <c r="D21" s="352">
        <v>20</v>
      </c>
    </row>
  </sheetData>
  <sheetProtection algorithmName="SHA-512" hashValue="qo7z+71B1WE5FGeGF9roLwdyzBdSHj+PR+Ah/Q6vfaUWL81/ByqGFOlI+L3qHu2pRf8AI0xYa4ScwjnYgw60NA==" saltValue="jbLy/D3gl4U9bpFJHbuwxg==" spinCount="100000" sheet="1" objects="1" scenarios="1"/>
  <mergeCells count="4">
    <mergeCell ref="B6:D6"/>
    <mergeCell ref="C8:D8"/>
    <mergeCell ref="C9:C10"/>
    <mergeCell ref="D9:D10"/>
  </mergeCells>
  <hyperlinks>
    <hyperlink ref="B2" location="Tartalom!A1" display="Back to contents page" xr:uid="{979F68A6-3ED3-40E0-84FC-FA70BB9580D3}"/>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zoomScale="85" zoomScaleNormal="85"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46" t="s">
        <v>0</v>
      </c>
      <c r="C2" s="93"/>
    </row>
    <row r="3" spans="2:5" x14ac:dyDescent="0.35">
      <c r="B3" s="1"/>
      <c r="C3" s="1"/>
    </row>
    <row r="4" spans="2:5" ht="15.5" x14ac:dyDescent="0.35">
      <c r="B4" s="11" t="s">
        <v>461</v>
      </c>
      <c r="C4" s="2"/>
    </row>
    <row r="5" spans="2:5" x14ac:dyDescent="0.35">
      <c r="B5" s="1"/>
      <c r="C5" s="1"/>
    </row>
    <row r="6" spans="2:5" ht="35.25" customHeight="1" x14ac:dyDescent="0.35">
      <c r="B6" s="450"/>
      <c r="C6" s="450"/>
      <c r="D6" s="450"/>
      <c r="E6" s="450"/>
    </row>
    <row r="7" spans="2:5" x14ac:dyDescent="0.35">
      <c r="B7" s="3"/>
      <c r="C7" s="4"/>
    </row>
    <row r="8" spans="2:5" ht="15" thickBot="1" x14ac:dyDescent="0.4">
      <c r="B8" s="20"/>
      <c r="C8" s="458">
        <f>+Tartalom!B3</f>
        <v>46022</v>
      </c>
      <c r="D8" s="458"/>
      <c r="E8" s="458"/>
    </row>
    <row r="9" spans="2:5" ht="30.75" customHeight="1" x14ac:dyDescent="0.35">
      <c r="C9" s="501" t="s">
        <v>2</v>
      </c>
      <c r="D9" s="453" t="s">
        <v>491</v>
      </c>
      <c r="E9" s="453" t="s">
        <v>541</v>
      </c>
    </row>
    <row r="10" spans="2:5" ht="15" thickBot="1" x14ac:dyDescent="0.4">
      <c r="C10" s="502"/>
      <c r="D10" s="454"/>
      <c r="E10" s="454"/>
    </row>
    <row r="11" spans="2:5" x14ac:dyDescent="0.35">
      <c r="C11" s="181" t="s">
        <v>542</v>
      </c>
      <c r="D11" s="224"/>
      <c r="E11" s="226"/>
    </row>
    <row r="12" spans="2:5" x14ac:dyDescent="0.35">
      <c r="C12" s="45" t="s">
        <v>462</v>
      </c>
      <c r="D12" s="174"/>
      <c r="E12" s="227"/>
    </row>
    <row r="13" spans="2:5" x14ac:dyDescent="0.35">
      <c r="C13" s="45" t="s">
        <v>463</v>
      </c>
      <c r="D13" s="174"/>
      <c r="E13" s="227"/>
    </row>
    <row r="14" spans="2:5" x14ac:dyDescent="0.35">
      <c r="C14" s="8" t="s">
        <v>543</v>
      </c>
      <c r="D14" s="174"/>
      <c r="E14" s="227"/>
    </row>
    <row r="15" spans="2:5" x14ac:dyDescent="0.35">
      <c r="C15" s="8" t="s">
        <v>544</v>
      </c>
      <c r="D15" s="174"/>
      <c r="E15" s="227"/>
    </row>
    <row r="16" spans="2:5" x14ac:dyDescent="0.35">
      <c r="C16" s="8" t="s">
        <v>545</v>
      </c>
      <c r="D16" s="174"/>
      <c r="E16" s="174">
        <v>0</v>
      </c>
    </row>
    <row r="17" spans="3:5" x14ac:dyDescent="0.35">
      <c r="C17" s="8" t="s">
        <v>546</v>
      </c>
      <c r="D17" s="174"/>
      <c r="E17" s="174">
        <v>0</v>
      </c>
    </row>
    <row r="18" spans="3:5" x14ac:dyDescent="0.35">
      <c r="C18" s="8" t="s">
        <v>547</v>
      </c>
      <c r="D18" s="174"/>
      <c r="E18" s="174">
        <v>0</v>
      </c>
    </row>
    <row r="19" spans="3:5" x14ac:dyDescent="0.35">
      <c r="C19" s="8" t="s">
        <v>548</v>
      </c>
      <c r="D19" s="174"/>
      <c r="E19" s="174">
        <v>0</v>
      </c>
    </row>
    <row r="20" spans="3:5" x14ac:dyDescent="0.35">
      <c r="C20" s="8" t="s">
        <v>549</v>
      </c>
      <c r="D20" s="174"/>
      <c r="E20" s="227"/>
    </row>
    <row r="21" spans="3:5" x14ac:dyDescent="0.35">
      <c r="C21" s="8" t="s">
        <v>550</v>
      </c>
      <c r="D21" s="174"/>
      <c r="E21" s="227"/>
    </row>
    <row r="22" spans="3:5" ht="20" x14ac:dyDescent="0.35">
      <c r="C22" s="8" t="s">
        <v>551</v>
      </c>
      <c r="D22" s="174"/>
      <c r="E22" s="227"/>
    </row>
    <row r="23" spans="3:5" ht="15" thickBot="1" x14ac:dyDescent="0.4">
      <c r="C23" s="182" t="s">
        <v>552</v>
      </c>
      <c r="D23" s="225"/>
      <c r="E23" s="228"/>
    </row>
  </sheetData>
  <sheetProtection algorithmName="SHA-512" hashValue="6WKT7VKk/M9d/wMqDRmIHPibzA/b1JPUWwlFCmqf0OGT2BGEeRYpSU/FrWQLaQZJK7TM2HteWw6XKyKS4B7MUQ==" saltValue="Fr/QjQVFqkUY3K/3FZ035g==" spinCount="100000" sheet="1" objects="1" scenarios="1"/>
  <mergeCells count="5">
    <mergeCell ref="C9:C10"/>
    <mergeCell ref="D9:D10"/>
    <mergeCell ref="E9:E10"/>
    <mergeCell ref="B6:E6"/>
    <mergeCell ref="C8:E8"/>
  </mergeCells>
  <hyperlinks>
    <hyperlink ref="B2" location="Tartalom!A1" display="Back to contents page" xr:uid="{DD43A226-071F-4241-8C93-BFCA47BB1893}"/>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46" t="s">
        <v>0</v>
      </c>
      <c r="C2" s="93"/>
    </row>
    <row r="3" spans="2:4" x14ac:dyDescent="0.35">
      <c r="B3" s="1"/>
      <c r="C3" s="1"/>
    </row>
    <row r="4" spans="2:4" ht="15.5" x14ac:dyDescent="0.35">
      <c r="B4" s="11" t="s">
        <v>475</v>
      </c>
      <c r="C4" s="2"/>
    </row>
    <row r="5" spans="2:4" ht="2.15" customHeight="1" x14ac:dyDescent="0.35">
      <c r="B5" s="1"/>
      <c r="C5" s="1"/>
    </row>
    <row r="6" spans="2:4" ht="2.15" customHeight="1" x14ac:dyDescent="0.35">
      <c r="B6" s="450"/>
      <c r="C6" s="450"/>
    </row>
    <row r="7" spans="2:4" ht="2.15" customHeight="1" x14ac:dyDescent="0.35">
      <c r="B7" s="3"/>
      <c r="C7" s="4"/>
    </row>
    <row r="8" spans="2:4" ht="15" thickBot="1" x14ac:dyDescent="0.4">
      <c r="B8" s="20"/>
      <c r="C8" s="458">
        <f>+Tartalom!B3</f>
        <v>46022</v>
      </c>
      <c r="D8" s="458"/>
    </row>
    <row r="9" spans="2:4" x14ac:dyDescent="0.35">
      <c r="C9" s="501" t="s">
        <v>2</v>
      </c>
      <c r="D9" s="453" t="s">
        <v>476</v>
      </c>
    </row>
    <row r="10" spans="2:4" ht="15.75" customHeight="1" thickBot="1" x14ac:dyDescent="0.4">
      <c r="C10" s="502"/>
      <c r="D10" s="454"/>
    </row>
    <row r="11" spans="2:4" x14ac:dyDescent="0.35">
      <c r="C11" s="170" t="s">
        <v>478</v>
      </c>
      <c r="D11" s="174"/>
    </row>
    <row r="12" spans="2:4" ht="22" thickBot="1" x14ac:dyDescent="0.4">
      <c r="C12" s="169" t="s">
        <v>477</v>
      </c>
      <c r="D12" s="175"/>
    </row>
  </sheetData>
  <sheetProtection algorithmName="SHA-512" hashValue="aLM7JiIRmYQ1pn+WDjFqfBwIxTSXIQ5y0QFRF97gVIIGBU/MEv9C2jazQKpauaZe7SJtw5wJChiZPLYfVKVMTQ==" saltValue="isiQdbijMDjqnpeuQyDgLA==" spinCount="100000" sheet="1" objects="1" scenarios="1"/>
  <mergeCells count="4">
    <mergeCell ref="C9:C10"/>
    <mergeCell ref="D9:D10"/>
    <mergeCell ref="C8:D8"/>
    <mergeCell ref="B6:C6"/>
  </mergeCells>
  <hyperlinks>
    <hyperlink ref="B2" location="Tartalom!A1" display="Back to contents page" xr:uid="{60D18B7E-880F-433A-BF81-70BA6C5F6B11}"/>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70" zoomScaleNormal="70" workbookViewId="0"/>
  </sheetViews>
  <sheetFormatPr defaultRowHeight="14.5" x14ac:dyDescent="0.35"/>
  <cols>
    <col min="1" max="2" width="4.453125" customWidth="1"/>
    <col min="3" max="3" width="52.7265625"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46" t="s">
        <v>0</v>
      </c>
      <c r="C2" s="93"/>
    </row>
    <row r="3" spans="2:11" x14ac:dyDescent="0.35">
      <c r="B3" s="1"/>
      <c r="C3" s="1"/>
    </row>
    <row r="4" spans="2:11" ht="15.5" x14ac:dyDescent="0.35">
      <c r="B4" s="11" t="s">
        <v>464</v>
      </c>
      <c r="C4" s="2"/>
    </row>
    <row r="5" spans="2:11" ht="2.15" customHeight="1" x14ac:dyDescent="0.35">
      <c r="B5" s="1"/>
      <c r="C5" s="1"/>
    </row>
    <row r="6" spans="2:11" ht="2.15" customHeight="1" x14ac:dyDescent="0.35">
      <c r="B6" s="450"/>
      <c r="C6" s="450"/>
    </row>
    <row r="7" spans="2:11" ht="2.15" customHeight="1" x14ac:dyDescent="0.35">
      <c r="B7" s="3"/>
      <c r="C7" s="4"/>
    </row>
    <row r="8" spans="2:11" ht="15" thickBot="1" x14ac:dyDescent="0.4">
      <c r="B8" s="20"/>
      <c r="C8" s="458">
        <f>+Tartalom!B3</f>
        <v>46022</v>
      </c>
      <c r="D8" s="458"/>
      <c r="E8" s="458"/>
      <c r="F8" s="458"/>
      <c r="G8" s="458"/>
      <c r="H8" s="458"/>
      <c r="I8" s="458"/>
      <c r="J8" s="458"/>
      <c r="K8" s="458"/>
    </row>
    <row r="9" spans="2:11" ht="54" customHeight="1" thickBot="1" x14ac:dyDescent="0.4">
      <c r="C9" s="492" t="s">
        <v>2</v>
      </c>
      <c r="D9" s="488" t="s">
        <v>465</v>
      </c>
      <c r="E9" s="488"/>
      <c r="F9" s="488"/>
      <c r="G9" s="503"/>
      <c r="H9" s="504" t="s">
        <v>432</v>
      </c>
      <c r="I9" s="505"/>
      <c r="J9" s="506" t="s">
        <v>466</v>
      </c>
      <c r="K9" s="488"/>
    </row>
    <row r="10" spans="2:11" ht="15.75" customHeight="1" thickBot="1" x14ac:dyDescent="0.4">
      <c r="C10" s="493"/>
      <c r="D10" s="485" t="s">
        <v>467</v>
      </c>
      <c r="E10" s="488" t="s">
        <v>468</v>
      </c>
      <c r="F10" s="488"/>
      <c r="G10" s="503"/>
      <c r="H10" s="509" t="s">
        <v>469</v>
      </c>
      <c r="I10" s="507" t="s">
        <v>470</v>
      </c>
      <c r="J10" s="486"/>
      <c r="K10" s="486" t="s">
        <v>471</v>
      </c>
    </row>
    <row r="11" spans="2:11" ht="43.5" customHeight="1" thickBot="1" x14ac:dyDescent="0.4">
      <c r="C11" s="494"/>
      <c r="D11" s="487"/>
      <c r="E11" s="154"/>
      <c r="F11" s="55" t="s">
        <v>472</v>
      </c>
      <c r="G11" s="158" t="s">
        <v>473</v>
      </c>
      <c r="H11" s="510"/>
      <c r="I11" s="508"/>
      <c r="J11" s="487"/>
      <c r="K11" s="487"/>
    </row>
    <row r="12" spans="2:11" x14ac:dyDescent="0.35">
      <c r="C12" s="149" t="s">
        <v>1081</v>
      </c>
      <c r="D12" s="155"/>
      <c r="E12" s="155"/>
      <c r="F12" s="155"/>
      <c r="G12" s="159"/>
      <c r="H12" s="163"/>
      <c r="I12" s="159"/>
      <c r="J12" s="155"/>
      <c r="K12" s="155"/>
    </row>
    <row r="13" spans="2:11" x14ac:dyDescent="0.35">
      <c r="C13" s="151" t="s">
        <v>443</v>
      </c>
      <c r="D13" s="156">
        <v>4098.0129919999999</v>
      </c>
      <c r="E13" s="156">
        <v>6079.4317520000004</v>
      </c>
      <c r="F13" s="156">
        <v>6079.4317520000004</v>
      </c>
      <c r="G13" s="160">
        <v>5080.7413479999996</v>
      </c>
      <c r="H13" s="164">
        <v>-274.97064899999998</v>
      </c>
      <c r="I13" s="160">
        <v>-1223.619948</v>
      </c>
      <c r="J13" s="156">
        <v>8622.0380050000003</v>
      </c>
      <c r="K13" s="156">
        <v>4799.245613</v>
      </c>
    </row>
    <row r="14" spans="2:11" x14ac:dyDescent="0.35">
      <c r="C14" s="147" t="s">
        <v>444</v>
      </c>
      <c r="D14" s="156">
        <v>0</v>
      </c>
      <c r="E14" s="156">
        <v>0</v>
      </c>
      <c r="F14" s="156">
        <v>0</v>
      </c>
      <c r="G14" s="160">
        <v>0</v>
      </c>
      <c r="H14" s="164">
        <v>0</v>
      </c>
      <c r="I14" s="160">
        <v>0</v>
      </c>
      <c r="J14" s="156">
        <v>0</v>
      </c>
      <c r="K14" s="156">
        <v>0</v>
      </c>
    </row>
    <row r="15" spans="2:11" x14ac:dyDescent="0.35">
      <c r="C15" s="147" t="s">
        <v>445</v>
      </c>
      <c r="D15" s="156">
        <v>0</v>
      </c>
      <c r="E15" s="156">
        <v>0</v>
      </c>
      <c r="F15" s="156">
        <v>0</v>
      </c>
      <c r="G15" s="160">
        <v>0</v>
      </c>
      <c r="H15" s="164">
        <v>0</v>
      </c>
      <c r="I15" s="160">
        <v>0</v>
      </c>
      <c r="J15" s="156">
        <v>0</v>
      </c>
      <c r="K15" s="156">
        <v>0</v>
      </c>
    </row>
    <row r="16" spans="2:11" x14ac:dyDescent="0.35">
      <c r="C16" s="147" t="s">
        <v>446</v>
      </c>
      <c r="D16" s="156">
        <v>0</v>
      </c>
      <c r="E16" s="156">
        <v>0</v>
      </c>
      <c r="F16" s="156">
        <v>0</v>
      </c>
      <c r="G16" s="160">
        <v>0</v>
      </c>
      <c r="H16" s="164">
        <v>0</v>
      </c>
      <c r="I16" s="160">
        <v>0</v>
      </c>
      <c r="J16" s="156">
        <v>0</v>
      </c>
      <c r="K16" s="156">
        <v>0</v>
      </c>
    </row>
    <row r="17" spans="3:11" x14ac:dyDescent="0.35">
      <c r="C17" s="147" t="s">
        <v>447</v>
      </c>
      <c r="D17" s="156">
        <v>0</v>
      </c>
      <c r="E17" s="156">
        <v>0</v>
      </c>
      <c r="F17" s="156">
        <v>0</v>
      </c>
      <c r="G17" s="160">
        <v>0</v>
      </c>
      <c r="H17" s="164">
        <v>0</v>
      </c>
      <c r="I17" s="160">
        <v>0</v>
      </c>
      <c r="J17" s="156">
        <v>0</v>
      </c>
      <c r="K17" s="156">
        <v>0</v>
      </c>
    </row>
    <row r="18" spans="3:11" x14ac:dyDescent="0.35">
      <c r="C18" s="147" t="s">
        <v>448</v>
      </c>
      <c r="D18" s="156">
        <v>0</v>
      </c>
      <c r="E18" s="156">
        <v>0</v>
      </c>
      <c r="F18" s="156">
        <v>0</v>
      </c>
      <c r="G18" s="160">
        <v>0</v>
      </c>
      <c r="H18" s="164">
        <v>0</v>
      </c>
      <c r="I18" s="160">
        <v>0</v>
      </c>
      <c r="J18" s="156">
        <v>0</v>
      </c>
      <c r="K18" s="156">
        <v>0</v>
      </c>
    </row>
    <row r="19" spans="3:11" x14ac:dyDescent="0.35">
      <c r="C19" s="147" t="s">
        <v>450</v>
      </c>
      <c r="D19" s="156">
        <v>4098.0129919999999</v>
      </c>
      <c r="E19" s="156">
        <v>6079.4317520000004</v>
      </c>
      <c r="F19" s="156">
        <v>6079.4317520000004</v>
      </c>
      <c r="G19" s="160">
        <v>5080.7413479999996</v>
      </c>
      <c r="H19" s="164">
        <v>-274.97064899999998</v>
      </c>
      <c r="I19" s="160">
        <v>-1223.619948</v>
      </c>
      <c r="J19" s="156">
        <v>8622.0380050000003</v>
      </c>
      <c r="K19" s="156">
        <v>4799.245613</v>
      </c>
    </row>
    <row r="20" spans="3:11" x14ac:dyDescent="0.35">
      <c r="C20" s="151" t="s">
        <v>451</v>
      </c>
      <c r="D20" s="156">
        <v>0</v>
      </c>
      <c r="E20" s="156">
        <v>0</v>
      </c>
      <c r="F20" s="156">
        <v>0</v>
      </c>
      <c r="G20" s="160">
        <v>0</v>
      </c>
      <c r="H20" s="164">
        <v>0</v>
      </c>
      <c r="I20" s="160">
        <v>0</v>
      </c>
      <c r="J20" s="156">
        <v>0</v>
      </c>
      <c r="K20" s="156">
        <v>0</v>
      </c>
    </row>
    <row r="21" spans="3:11" x14ac:dyDescent="0.35">
      <c r="C21" s="151" t="s">
        <v>474</v>
      </c>
      <c r="D21" s="156">
        <v>0</v>
      </c>
      <c r="E21" s="156">
        <v>0</v>
      </c>
      <c r="F21" s="156">
        <v>0</v>
      </c>
      <c r="G21" s="160">
        <v>0</v>
      </c>
      <c r="H21" s="164">
        <v>0</v>
      </c>
      <c r="I21" s="160">
        <v>0</v>
      </c>
      <c r="J21" s="156">
        <v>0</v>
      </c>
      <c r="K21" s="156">
        <v>0</v>
      </c>
    </row>
    <row r="22" spans="3:11" ht="15" thickBot="1" x14ac:dyDescent="0.4">
      <c r="C22" s="148" t="s">
        <v>11</v>
      </c>
      <c r="D22" s="157">
        <v>4098.0129919999999</v>
      </c>
      <c r="E22" s="157">
        <v>6079.4317520000004</v>
      </c>
      <c r="F22" s="157">
        <v>6079.4317520000004</v>
      </c>
      <c r="G22" s="161">
        <v>5080.7413479999996</v>
      </c>
      <c r="H22" s="165">
        <v>-274.97064899999998</v>
      </c>
      <c r="I22" s="161">
        <v>-1223.619948</v>
      </c>
      <c r="J22" s="157">
        <v>8622.0380050000003</v>
      </c>
      <c r="K22" s="157">
        <v>4799.245613</v>
      </c>
    </row>
  </sheetData>
  <sheetProtection algorithmName="SHA-512" hashValue="kzwsSVkHcu9hm8daENlA+DiqXrZ67areCMhGc7W3WHjmeGvxvsEanqB5Rufg2mnriejzO+YUIquyc9zc5HD3zg==" saltValue="e+efFQmfQGuM+/nYKLklcA=="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46" t="s">
        <v>0</v>
      </c>
      <c r="C2" s="93"/>
    </row>
    <row r="3" spans="2:15" x14ac:dyDescent="0.35">
      <c r="B3" s="1"/>
      <c r="C3" s="1"/>
    </row>
    <row r="4" spans="2:15" ht="15.5" x14ac:dyDescent="0.35">
      <c r="B4" s="11" t="s">
        <v>479</v>
      </c>
      <c r="C4" s="2"/>
    </row>
    <row r="5" spans="2:15" ht="2.15" customHeight="1" x14ac:dyDescent="0.35">
      <c r="B5" s="1"/>
      <c r="C5" s="1"/>
    </row>
    <row r="6" spans="2:15" ht="2.15" customHeight="1" x14ac:dyDescent="0.35">
      <c r="B6" s="450"/>
      <c r="C6" s="450"/>
    </row>
    <row r="7" spans="2:15" ht="2.15" customHeight="1" x14ac:dyDescent="0.35">
      <c r="B7" s="3"/>
      <c r="C7" s="4"/>
    </row>
    <row r="8" spans="2:15" ht="15" thickBot="1" x14ac:dyDescent="0.4">
      <c r="B8" s="20"/>
      <c r="C8" s="458">
        <f>+Tartalom!B3</f>
        <v>46022</v>
      </c>
      <c r="D8" s="458"/>
      <c r="E8" s="458"/>
      <c r="F8" s="458"/>
      <c r="G8" s="458"/>
      <c r="H8" s="458"/>
      <c r="I8" s="458"/>
      <c r="J8" s="458"/>
      <c r="K8" s="458"/>
      <c r="L8" s="458"/>
      <c r="M8" s="458"/>
      <c r="N8" s="458"/>
      <c r="O8" s="458"/>
    </row>
    <row r="9" spans="2:15" ht="15" thickBot="1" x14ac:dyDescent="0.4">
      <c r="C9" s="492" t="s">
        <v>2</v>
      </c>
      <c r="D9" s="488" t="s">
        <v>431</v>
      </c>
      <c r="E9" s="488"/>
      <c r="F9" s="488"/>
      <c r="G9" s="488"/>
      <c r="H9" s="488"/>
      <c r="I9" s="488"/>
      <c r="J9" s="488"/>
      <c r="K9" s="488"/>
      <c r="L9" s="488"/>
      <c r="M9" s="488"/>
      <c r="N9" s="488"/>
      <c r="O9" s="488"/>
    </row>
    <row r="10" spans="2:15" ht="15.75" customHeight="1" thickBot="1" x14ac:dyDescent="0.4">
      <c r="C10" s="493"/>
      <c r="D10" s="489" t="s">
        <v>435</v>
      </c>
      <c r="E10" s="489"/>
      <c r="F10" s="490"/>
      <c r="G10" s="491" t="s">
        <v>285</v>
      </c>
      <c r="H10" s="489"/>
      <c r="I10" s="489"/>
      <c r="J10" s="489"/>
      <c r="K10" s="489"/>
      <c r="L10" s="489"/>
      <c r="M10" s="489"/>
      <c r="N10" s="489"/>
      <c r="O10" s="489"/>
    </row>
    <row r="11" spans="2:15" ht="42.5" thickBot="1" x14ac:dyDescent="0.4">
      <c r="C11" s="494"/>
      <c r="D11" s="154"/>
      <c r="E11" s="55" t="s">
        <v>480</v>
      </c>
      <c r="F11" s="158" t="s">
        <v>481</v>
      </c>
      <c r="G11" s="154"/>
      <c r="H11" s="55" t="s">
        <v>482</v>
      </c>
      <c r="I11" s="55" t="s">
        <v>483</v>
      </c>
      <c r="J11" s="55" t="s">
        <v>484</v>
      </c>
      <c r="K11" s="55" t="s">
        <v>485</v>
      </c>
      <c r="L11" s="55" t="s">
        <v>486</v>
      </c>
      <c r="M11" s="55" t="s">
        <v>487</v>
      </c>
      <c r="N11" s="55" t="s">
        <v>488</v>
      </c>
      <c r="O11" s="55" t="s">
        <v>489</v>
      </c>
    </row>
    <row r="12" spans="2:15" x14ac:dyDescent="0.35">
      <c r="C12" s="410" t="s">
        <v>1081</v>
      </c>
      <c r="D12" s="171">
        <v>165.78851399999999</v>
      </c>
      <c r="E12" s="178">
        <v>165.78851399999999</v>
      </c>
      <c r="F12" s="409"/>
      <c r="G12" s="171"/>
      <c r="H12" s="178"/>
      <c r="I12" s="178"/>
      <c r="J12" s="178"/>
      <c r="K12" s="178"/>
      <c r="L12" s="178"/>
      <c r="M12" s="178"/>
      <c r="N12" s="178"/>
      <c r="O12" s="178"/>
    </row>
    <row r="13" spans="2:15" x14ac:dyDescent="0.35">
      <c r="C13" s="151" t="s">
        <v>443</v>
      </c>
      <c r="D13" s="156">
        <v>2660975.9257740001</v>
      </c>
      <c r="E13" s="156">
        <v>2652311.6977599999</v>
      </c>
      <c r="F13" s="160">
        <v>8664.2280140000003</v>
      </c>
      <c r="G13" s="156">
        <v>18455.686763000002</v>
      </c>
      <c r="H13" s="156">
        <v>9322.2361519999995</v>
      </c>
      <c r="I13" s="156">
        <v>3716.024891</v>
      </c>
      <c r="J13" s="156">
        <v>3754.3720539999999</v>
      </c>
      <c r="K13" s="156">
        <v>1274.1903950000001</v>
      </c>
      <c r="L13" s="156">
        <v>349.50196</v>
      </c>
      <c r="M13" s="156">
        <v>29.369803000000001</v>
      </c>
      <c r="N13" s="156">
        <v>9.9915079999999996</v>
      </c>
      <c r="O13" s="156">
        <v>18397.565594</v>
      </c>
    </row>
    <row r="14" spans="2:15" x14ac:dyDescent="0.35">
      <c r="C14" s="147" t="s">
        <v>444</v>
      </c>
      <c r="D14" s="156">
        <v>0</v>
      </c>
      <c r="E14" s="156">
        <v>0</v>
      </c>
      <c r="F14" s="160">
        <v>0</v>
      </c>
      <c r="G14" s="156">
        <v>0</v>
      </c>
      <c r="H14" s="156">
        <v>0</v>
      </c>
      <c r="I14" s="156">
        <v>0</v>
      </c>
      <c r="J14" s="156">
        <v>0</v>
      </c>
      <c r="K14" s="156">
        <v>0</v>
      </c>
      <c r="L14" s="156">
        <v>0</v>
      </c>
      <c r="M14" s="156">
        <v>0</v>
      </c>
      <c r="N14" s="156">
        <v>0</v>
      </c>
      <c r="O14" s="156">
        <v>0</v>
      </c>
    </row>
    <row r="15" spans="2:15" x14ac:dyDescent="0.35">
      <c r="C15" s="147" t="s">
        <v>445</v>
      </c>
      <c r="D15" s="156">
        <v>3.6792199999999999</v>
      </c>
      <c r="E15" s="156">
        <v>3.6792199999999999</v>
      </c>
      <c r="F15" s="160">
        <v>0</v>
      </c>
      <c r="G15" s="156">
        <v>0</v>
      </c>
      <c r="H15" s="156">
        <v>0</v>
      </c>
      <c r="I15" s="156">
        <v>0</v>
      </c>
      <c r="J15" s="156">
        <v>0</v>
      </c>
      <c r="K15" s="156">
        <v>0</v>
      </c>
      <c r="L15" s="156">
        <v>0</v>
      </c>
      <c r="M15" s="156">
        <v>0</v>
      </c>
      <c r="N15" s="156">
        <v>0</v>
      </c>
      <c r="O15" s="156">
        <v>0</v>
      </c>
    </row>
    <row r="16" spans="2:15" x14ac:dyDescent="0.35">
      <c r="C16" s="147" t="s">
        <v>446</v>
      </c>
      <c r="D16" s="156">
        <v>367031.71191200003</v>
      </c>
      <c r="E16" s="156">
        <v>367031.71191200003</v>
      </c>
      <c r="F16" s="160">
        <v>0</v>
      </c>
      <c r="G16" s="156">
        <v>0</v>
      </c>
      <c r="H16" s="156">
        <v>0</v>
      </c>
      <c r="I16" s="156">
        <v>0</v>
      </c>
      <c r="J16" s="156">
        <v>0</v>
      </c>
      <c r="K16" s="156">
        <v>0</v>
      </c>
      <c r="L16" s="156">
        <v>0</v>
      </c>
      <c r="M16" s="156">
        <v>0</v>
      </c>
      <c r="N16" s="156">
        <v>0</v>
      </c>
      <c r="O16" s="156">
        <v>0</v>
      </c>
    </row>
    <row r="17" spans="3:15" x14ac:dyDescent="0.35">
      <c r="C17" s="147" t="s">
        <v>447</v>
      </c>
      <c r="D17" s="156">
        <v>246.892516</v>
      </c>
      <c r="E17" s="156">
        <v>246.892516</v>
      </c>
      <c r="F17" s="160">
        <v>0</v>
      </c>
      <c r="G17" s="156">
        <v>0</v>
      </c>
      <c r="H17" s="156">
        <v>0</v>
      </c>
      <c r="I17" s="156">
        <v>0</v>
      </c>
      <c r="J17" s="156">
        <v>0</v>
      </c>
      <c r="K17" s="156">
        <v>0</v>
      </c>
      <c r="L17" s="156">
        <v>0</v>
      </c>
      <c r="M17" s="156">
        <v>0</v>
      </c>
      <c r="N17" s="156">
        <v>0</v>
      </c>
      <c r="O17" s="156">
        <v>0</v>
      </c>
    </row>
    <row r="18" spans="3:15" x14ac:dyDescent="0.35">
      <c r="C18" s="147" t="s">
        <v>448</v>
      </c>
      <c r="D18" s="156">
        <v>0</v>
      </c>
      <c r="E18" s="156">
        <v>0</v>
      </c>
      <c r="F18" s="160">
        <v>0</v>
      </c>
      <c r="G18" s="156">
        <v>0</v>
      </c>
      <c r="H18" s="156">
        <v>0</v>
      </c>
      <c r="I18" s="156">
        <v>0</v>
      </c>
      <c r="J18" s="156">
        <v>0</v>
      </c>
      <c r="K18" s="156">
        <v>0</v>
      </c>
      <c r="L18" s="156">
        <v>0</v>
      </c>
      <c r="M18" s="156">
        <v>0</v>
      </c>
      <c r="N18" s="156">
        <v>0</v>
      </c>
      <c r="O18" s="156">
        <v>0</v>
      </c>
    </row>
    <row r="19" spans="3:15" x14ac:dyDescent="0.35">
      <c r="C19" s="150" t="s">
        <v>449</v>
      </c>
      <c r="D19" s="156">
        <v>0</v>
      </c>
      <c r="E19" s="156">
        <v>0</v>
      </c>
      <c r="F19" s="160">
        <v>0</v>
      </c>
      <c r="G19" s="156">
        <v>0</v>
      </c>
      <c r="H19" s="156">
        <v>0</v>
      </c>
      <c r="I19" s="156">
        <v>0</v>
      </c>
      <c r="J19" s="156">
        <v>0</v>
      </c>
      <c r="K19" s="156">
        <v>0</v>
      </c>
      <c r="L19" s="156">
        <v>0</v>
      </c>
      <c r="M19" s="156">
        <v>0</v>
      </c>
      <c r="N19" s="156">
        <v>0</v>
      </c>
      <c r="O19" s="156">
        <v>0</v>
      </c>
    </row>
    <row r="20" spans="3:15" x14ac:dyDescent="0.35">
      <c r="C20" s="147" t="s">
        <v>450</v>
      </c>
      <c r="D20" s="156">
        <v>2293693.642126</v>
      </c>
      <c r="E20" s="156">
        <v>2285029.4141119998</v>
      </c>
      <c r="F20" s="160">
        <v>8664.2280140000003</v>
      </c>
      <c r="G20" s="156">
        <v>18455.686763000002</v>
      </c>
      <c r="H20" s="156">
        <v>9322.2361519999995</v>
      </c>
      <c r="I20" s="156">
        <v>3716.024891</v>
      </c>
      <c r="J20" s="156">
        <v>3754.3720539999999</v>
      </c>
      <c r="K20" s="156">
        <v>1274.1903950000001</v>
      </c>
      <c r="L20" s="156">
        <v>349.50196</v>
      </c>
      <c r="M20" s="156">
        <v>29.369803000000001</v>
      </c>
      <c r="N20" s="156">
        <v>9.9915079999999996</v>
      </c>
      <c r="O20" s="156">
        <v>18397.565594</v>
      </c>
    </row>
    <row r="21" spans="3:15" x14ac:dyDescent="0.35">
      <c r="C21" s="151" t="s">
        <v>451</v>
      </c>
      <c r="D21" s="156">
        <v>178698.294627</v>
      </c>
      <c r="E21" s="156">
        <v>178698.294627</v>
      </c>
      <c r="F21" s="160">
        <v>0</v>
      </c>
      <c r="G21" s="156">
        <v>0</v>
      </c>
      <c r="H21" s="156">
        <v>0</v>
      </c>
      <c r="I21" s="156">
        <v>0</v>
      </c>
      <c r="J21" s="156">
        <v>0</v>
      </c>
      <c r="K21" s="156">
        <v>0</v>
      </c>
      <c r="L21" s="156">
        <v>0</v>
      </c>
      <c r="M21" s="156">
        <v>0</v>
      </c>
      <c r="N21" s="156">
        <v>0</v>
      </c>
      <c r="O21" s="156">
        <v>0</v>
      </c>
    </row>
    <row r="22" spans="3:15" x14ac:dyDescent="0.35">
      <c r="C22" s="147" t="s">
        <v>444</v>
      </c>
      <c r="D22" s="156">
        <v>0</v>
      </c>
      <c r="E22" s="156">
        <v>0</v>
      </c>
      <c r="F22" s="160">
        <v>0</v>
      </c>
      <c r="G22" s="156">
        <v>0</v>
      </c>
      <c r="H22" s="156">
        <v>0</v>
      </c>
      <c r="I22" s="156">
        <v>0</v>
      </c>
      <c r="J22" s="156">
        <v>0</v>
      </c>
      <c r="K22" s="156">
        <v>0</v>
      </c>
      <c r="L22" s="156">
        <v>0</v>
      </c>
      <c r="M22" s="156">
        <v>0</v>
      </c>
      <c r="N22" s="156">
        <v>0</v>
      </c>
      <c r="O22" s="156">
        <v>0</v>
      </c>
    </row>
    <row r="23" spans="3:15" x14ac:dyDescent="0.35">
      <c r="C23" s="147" t="s">
        <v>445</v>
      </c>
      <c r="D23" s="156">
        <v>178698.294627</v>
      </c>
      <c r="E23" s="156">
        <v>178698.294627</v>
      </c>
      <c r="F23" s="160">
        <v>0</v>
      </c>
      <c r="G23" s="156">
        <v>0</v>
      </c>
      <c r="H23" s="156">
        <v>0</v>
      </c>
      <c r="I23" s="156">
        <v>0</v>
      </c>
      <c r="J23" s="156">
        <v>0</v>
      </c>
      <c r="K23" s="156">
        <v>0</v>
      </c>
      <c r="L23" s="156">
        <v>0</v>
      </c>
      <c r="M23" s="156">
        <v>0</v>
      </c>
      <c r="N23" s="156">
        <v>0</v>
      </c>
      <c r="O23" s="156">
        <v>0</v>
      </c>
    </row>
    <row r="24" spans="3:15" x14ac:dyDescent="0.35">
      <c r="C24" s="147" t="s">
        <v>446</v>
      </c>
      <c r="D24" s="156">
        <v>0</v>
      </c>
      <c r="E24" s="156">
        <v>0</v>
      </c>
      <c r="F24" s="160">
        <v>0</v>
      </c>
      <c r="G24" s="156">
        <v>0</v>
      </c>
      <c r="H24" s="156">
        <v>0</v>
      </c>
      <c r="I24" s="156">
        <v>0</v>
      </c>
      <c r="J24" s="156">
        <v>0</v>
      </c>
      <c r="K24" s="156">
        <v>0</v>
      </c>
      <c r="L24" s="156">
        <v>0</v>
      </c>
      <c r="M24" s="156">
        <v>0</v>
      </c>
      <c r="N24" s="156">
        <v>0</v>
      </c>
      <c r="O24" s="156">
        <v>0</v>
      </c>
    </row>
    <row r="25" spans="3:15" x14ac:dyDescent="0.35">
      <c r="C25" s="147" t="s">
        <v>447</v>
      </c>
      <c r="D25" s="156">
        <v>0</v>
      </c>
      <c r="E25" s="156">
        <v>0</v>
      </c>
      <c r="F25" s="160">
        <v>0</v>
      </c>
      <c r="G25" s="156">
        <v>0</v>
      </c>
      <c r="H25" s="156">
        <v>0</v>
      </c>
      <c r="I25" s="156">
        <v>0</v>
      </c>
      <c r="J25" s="156">
        <v>0</v>
      </c>
      <c r="K25" s="156">
        <v>0</v>
      </c>
      <c r="L25" s="156">
        <v>0</v>
      </c>
      <c r="M25" s="156">
        <v>0</v>
      </c>
      <c r="N25" s="156">
        <v>0</v>
      </c>
      <c r="O25" s="156">
        <v>0</v>
      </c>
    </row>
    <row r="26" spans="3:15" x14ac:dyDescent="0.35">
      <c r="C26" s="147" t="s">
        <v>448</v>
      </c>
      <c r="D26" s="156">
        <v>0</v>
      </c>
      <c r="E26" s="156">
        <v>0</v>
      </c>
      <c r="F26" s="160">
        <v>0</v>
      </c>
      <c r="G26" s="156">
        <v>0</v>
      </c>
      <c r="H26" s="156">
        <v>0</v>
      </c>
      <c r="I26" s="156">
        <v>0</v>
      </c>
      <c r="J26" s="156">
        <v>0</v>
      </c>
      <c r="K26" s="156">
        <v>0</v>
      </c>
      <c r="L26" s="156">
        <v>0</v>
      </c>
      <c r="M26" s="156">
        <v>0</v>
      </c>
      <c r="N26" s="156">
        <v>0</v>
      </c>
      <c r="O26" s="156">
        <v>0</v>
      </c>
    </row>
    <row r="27" spans="3:15" x14ac:dyDescent="0.35">
      <c r="C27" s="151" t="s">
        <v>237</v>
      </c>
      <c r="D27" s="156">
        <v>101474.79148299999</v>
      </c>
      <c r="E27" s="172"/>
      <c r="F27" s="173"/>
      <c r="G27" s="156">
        <v>135.74199999999999</v>
      </c>
      <c r="H27" s="172"/>
      <c r="I27" s="172"/>
      <c r="J27" s="172"/>
      <c r="K27" s="172"/>
      <c r="L27" s="172"/>
      <c r="M27" s="172"/>
      <c r="N27" s="172"/>
      <c r="O27" s="156">
        <v>135.74199999999999</v>
      </c>
    </row>
    <row r="28" spans="3:15" x14ac:dyDescent="0.35">
      <c r="C28" s="147" t="s">
        <v>444</v>
      </c>
      <c r="D28" s="156">
        <v>0</v>
      </c>
      <c r="E28" s="172"/>
      <c r="F28" s="173"/>
      <c r="G28" s="156">
        <v>0</v>
      </c>
      <c r="H28" s="172"/>
      <c r="I28" s="172"/>
      <c r="J28" s="172"/>
      <c r="K28" s="172"/>
      <c r="L28" s="172"/>
      <c r="M28" s="172"/>
      <c r="N28" s="172"/>
      <c r="O28" s="156">
        <v>0</v>
      </c>
    </row>
    <row r="29" spans="3:15" x14ac:dyDescent="0.35">
      <c r="C29" s="147" t="s">
        <v>445</v>
      </c>
      <c r="D29" s="156">
        <v>0</v>
      </c>
      <c r="E29" s="172"/>
      <c r="F29" s="173"/>
      <c r="G29" s="156">
        <v>0</v>
      </c>
      <c r="H29" s="172"/>
      <c r="I29" s="172"/>
      <c r="J29" s="172"/>
      <c r="K29" s="172"/>
      <c r="L29" s="172"/>
      <c r="M29" s="172"/>
      <c r="N29" s="172"/>
      <c r="O29" s="156">
        <v>0</v>
      </c>
    </row>
    <row r="30" spans="3:15" x14ac:dyDescent="0.35">
      <c r="C30" s="147" t="s">
        <v>446</v>
      </c>
      <c r="D30" s="156">
        <v>1861.9726840000001</v>
      </c>
      <c r="E30" s="172"/>
      <c r="F30" s="173"/>
      <c r="G30" s="156">
        <v>0</v>
      </c>
      <c r="H30" s="172"/>
      <c r="I30" s="172"/>
      <c r="J30" s="172"/>
      <c r="K30" s="172"/>
      <c r="L30" s="172"/>
      <c r="M30" s="172"/>
      <c r="N30" s="172"/>
      <c r="O30" s="156">
        <v>0</v>
      </c>
    </row>
    <row r="31" spans="3:15" x14ac:dyDescent="0.35">
      <c r="C31" s="147" t="s">
        <v>447</v>
      </c>
      <c r="D31" s="156">
        <v>0</v>
      </c>
      <c r="E31" s="172"/>
      <c r="F31" s="173"/>
      <c r="G31" s="156">
        <v>0</v>
      </c>
      <c r="H31" s="172"/>
      <c r="I31" s="172"/>
      <c r="J31" s="172"/>
      <c r="K31" s="172"/>
      <c r="L31" s="172"/>
      <c r="M31" s="172"/>
      <c r="N31" s="172"/>
      <c r="O31" s="156">
        <v>0</v>
      </c>
    </row>
    <row r="32" spans="3:15" x14ac:dyDescent="0.35">
      <c r="C32" s="147" t="s">
        <v>448</v>
      </c>
      <c r="D32" s="156">
        <v>0</v>
      </c>
      <c r="E32" s="172"/>
      <c r="F32" s="173"/>
      <c r="G32" s="156">
        <v>0</v>
      </c>
      <c r="H32" s="172"/>
      <c r="I32" s="172"/>
      <c r="J32" s="172"/>
      <c r="K32" s="172"/>
      <c r="L32" s="172"/>
      <c r="M32" s="172"/>
      <c r="N32" s="172"/>
      <c r="O32" s="156">
        <v>0</v>
      </c>
    </row>
    <row r="33" spans="3:15" x14ac:dyDescent="0.35">
      <c r="C33" s="147" t="s">
        <v>450</v>
      </c>
      <c r="D33" s="156">
        <v>99612.818799000001</v>
      </c>
      <c r="E33" s="172"/>
      <c r="F33" s="173"/>
      <c r="G33" s="156">
        <v>135.74199999999999</v>
      </c>
      <c r="H33" s="172"/>
      <c r="I33" s="172"/>
      <c r="J33" s="172"/>
      <c r="K33" s="172"/>
      <c r="L33" s="172"/>
      <c r="M33" s="172"/>
      <c r="N33" s="172"/>
      <c r="O33" s="156">
        <v>135.74199999999999</v>
      </c>
    </row>
    <row r="34" spans="3:15" ht="15" thickBot="1" x14ac:dyDescent="0.4">
      <c r="C34" s="148" t="s">
        <v>11</v>
      </c>
      <c r="D34" s="157">
        <v>2941314.8003980001</v>
      </c>
      <c r="E34" s="157">
        <v>2831175.7809009999</v>
      </c>
      <c r="F34" s="161">
        <v>8664.2280140000003</v>
      </c>
      <c r="G34" s="157">
        <v>18591.428763</v>
      </c>
      <c r="H34" s="157">
        <v>9322.2361519999995</v>
      </c>
      <c r="I34" s="157">
        <v>3716.024891</v>
      </c>
      <c r="J34" s="157">
        <v>3754.3720539999999</v>
      </c>
      <c r="K34" s="157">
        <v>1274.1903950000001</v>
      </c>
      <c r="L34" s="157">
        <v>349.50196</v>
      </c>
      <c r="M34" s="157">
        <v>29.369803000000001</v>
      </c>
      <c r="N34" s="157">
        <v>9.9915079999999996</v>
      </c>
      <c r="O34" s="157">
        <v>18533.307593999998</v>
      </c>
    </row>
  </sheetData>
  <sheetProtection algorithmName="SHA-512" hashValue="Ze099uKeb7XkHY+GkD+BX9i7QZsA7ptT2aNttJDvfCOPu5AkUEX0/bybNQaBnk9WMXe2jCkl0J7ggrhOSSveCg==" saltValue="GZadCNQSctHIrKuLYkRYEQ==" spinCount="100000" sheet="1" objects="1" scenarios="1"/>
  <mergeCells count="6">
    <mergeCell ref="D9:O9"/>
    <mergeCell ref="D10:F10"/>
    <mergeCell ref="G10:O10"/>
    <mergeCell ref="C8:O8"/>
    <mergeCell ref="B6:C6"/>
    <mergeCell ref="C9:C11"/>
  </mergeCells>
  <hyperlinks>
    <hyperlink ref="B2" location="Tartalom!A1" display="Back to contents page" xr:uid="{9D051056-2DFB-4399-A05D-17ACB89CB379}"/>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16"/>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46" t="s">
        <v>0</v>
      </c>
      <c r="C2" s="93"/>
    </row>
    <row r="3" spans="2:10" x14ac:dyDescent="0.35">
      <c r="B3" s="1"/>
      <c r="C3" s="1"/>
    </row>
    <row r="4" spans="2:10" ht="15.5" x14ac:dyDescent="0.35">
      <c r="B4" s="11" t="s">
        <v>490</v>
      </c>
      <c r="C4" s="2"/>
    </row>
    <row r="5" spans="2:10" ht="2.15" customHeight="1" x14ac:dyDescent="0.35">
      <c r="B5" s="1"/>
      <c r="C5" s="1"/>
    </row>
    <row r="6" spans="2:10" ht="2.15" customHeight="1" x14ac:dyDescent="0.35">
      <c r="B6" s="450"/>
      <c r="C6" s="450"/>
    </row>
    <row r="7" spans="2:10" ht="2.15" customHeight="1" x14ac:dyDescent="0.35">
      <c r="B7" s="3"/>
      <c r="C7" s="4"/>
    </row>
    <row r="8" spans="2:10" ht="15" thickBot="1" x14ac:dyDescent="0.4">
      <c r="B8" s="20"/>
      <c r="C8" s="458">
        <f>+Tartalom!B3</f>
        <v>46022</v>
      </c>
      <c r="D8" s="458"/>
      <c r="E8" s="458"/>
      <c r="F8" s="458"/>
      <c r="G8" s="458"/>
      <c r="H8" s="458"/>
      <c r="I8" s="458"/>
      <c r="J8" s="458"/>
    </row>
    <row r="9" spans="2:10" ht="15" thickBot="1" x14ac:dyDescent="0.4">
      <c r="C9" s="492" t="s">
        <v>2</v>
      </c>
      <c r="D9" s="489" t="s">
        <v>491</v>
      </c>
      <c r="E9" s="489"/>
      <c r="F9" s="489"/>
      <c r="G9" s="489"/>
      <c r="H9" s="485" t="s">
        <v>492</v>
      </c>
      <c r="I9" s="485" t="s">
        <v>493</v>
      </c>
      <c r="J9" s="485" t="s">
        <v>494</v>
      </c>
    </row>
    <row r="10" spans="2:10" ht="15.75" customHeight="1" thickBot="1" x14ac:dyDescent="0.4">
      <c r="C10" s="493"/>
      <c r="D10" s="167"/>
      <c r="E10" s="489" t="s">
        <v>495</v>
      </c>
      <c r="F10" s="489"/>
      <c r="G10" s="485" t="s">
        <v>496</v>
      </c>
      <c r="H10" s="486"/>
      <c r="I10" s="486"/>
      <c r="J10" s="486"/>
    </row>
    <row r="11" spans="2:10" ht="43.5" customHeight="1" thickBot="1" x14ac:dyDescent="0.4">
      <c r="C11" s="494"/>
      <c r="D11" s="154"/>
      <c r="E11" s="154"/>
      <c r="F11" s="55" t="s">
        <v>472</v>
      </c>
      <c r="G11" s="487"/>
      <c r="H11" s="487"/>
      <c r="I11" s="487"/>
      <c r="J11" s="487"/>
    </row>
    <row r="12" spans="2:10" x14ac:dyDescent="0.35">
      <c r="C12" s="152" t="s">
        <v>497</v>
      </c>
      <c r="D12" s="155">
        <v>2858295.6956779999</v>
      </c>
      <c r="E12" s="155">
        <v>18455.686763000002</v>
      </c>
      <c r="F12" s="155">
        <v>18397.565594</v>
      </c>
      <c r="G12" s="155">
        <v>2000551.497435</v>
      </c>
      <c r="H12" s="155">
        <v>-7897.7149049999998</v>
      </c>
      <c r="I12" s="222"/>
      <c r="J12" s="155">
        <v>-884.58482100000003</v>
      </c>
    </row>
    <row r="13" spans="2:10" x14ac:dyDescent="0.35">
      <c r="C13" s="151" t="s">
        <v>498</v>
      </c>
      <c r="D13" s="156">
        <v>2858295.6956779999</v>
      </c>
      <c r="E13" s="156">
        <v>18455.686763000002</v>
      </c>
      <c r="F13" s="156">
        <v>18397.565594</v>
      </c>
      <c r="G13" s="156">
        <v>2000551.497435</v>
      </c>
      <c r="H13" s="156">
        <v>-7897.7149049999998</v>
      </c>
      <c r="I13" s="207"/>
      <c r="J13" s="156">
        <v>-884.58482100000003</v>
      </c>
    </row>
    <row r="14" spans="2:10" x14ac:dyDescent="0.35">
      <c r="C14" s="153" t="s">
        <v>237</v>
      </c>
      <c r="D14" s="156">
        <v>101610.53348300001</v>
      </c>
      <c r="E14" s="156">
        <v>135.74199999999999</v>
      </c>
      <c r="F14" s="156">
        <v>135.74199999999999</v>
      </c>
      <c r="G14" s="223"/>
      <c r="H14" s="223"/>
      <c r="I14" s="156">
        <v>-408.484193</v>
      </c>
      <c r="J14" s="223"/>
    </row>
    <row r="15" spans="2:10" x14ac:dyDescent="0.35">
      <c r="C15" s="151" t="s">
        <v>498</v>
      </c>
      <c r="D15" s="156">
        <v>101610.53348300001</v>
      </c>
      <c r="E15" s="156">
        <v>135.74199999999999</v>
      </c>
      <c r="F15" s="156">
        <v>135.74199999999999</v>
      </c>
      <c r="G15" s="207"/>
      <c r="H15" s="207"/>
      <c r="I15" s="156">
        <v>-408.484193</v>
      </c>
      <c r="J15" s="207"/>
    </row>
    <row r="16" spans="2:10" ht="15" thickBot="1" x14ac:dyDescent="0.4">
      <c r="C16" s="148" t="s">
        <v>11</v>
      </c>
      <c r="D16" s="157">
        <v>2959906.2291609999</v>
      </c>
      <c r="E16" s="157">
        <v>18591.428763</v>
      </c>
      <c r="F16" s="157">
        <v>18533.307593999998</v>
      </c>
      <c r="G16" s="157">
        <v>2000551.497435</v>
      </c>
      <c r="H16" s="157">
        <v>-7897.7149049999998</v>
      </c>
      <c r="I16" s="157">
        <v>-408.484193</v>
      </c>
      <c r="J16" s="157">
        <v>-884.58482100000003</v>
      </c>
    </row>
  </sheetData>
  <sheetProtection algorithmName="SHA-512" hashValue="BTCjikwRUUAIePZVirsxPcPRdTTZQSGhfv/8Vc7I4yn9Zp8cuqofUmP38GtMTGGSi/T8r4pQ13J/7sSCVrmPhQ==" saltValue="iVwBMmq9vgnCXb9MleGEL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46" t="s">
        <v>0</v>
      </c>
      <c r="C2" s="93"/>
    </row>
    <row r="3" spans="2:9" x14ac:dyDescent="0.35">
      <c r="B3" s="1"/>
      <c r="C3" s="1"/>
    </row>
    <row r="4" spans="2:9" ht="15.5" x14ac:dyDescent="0.35">
      <c r="B4" s="11" t="s">
        <v>499</v>
      </c>
      <c r="C4" s="2"/>
    </row>
    <row r="5" spans="2:9" ht="2.15" customHeight="1" x14ac:dyDescent="0.35">
      <c r="B5" s="1"/>
      <c r="C5" s="1"/>
    </row>
    <row r="6" spans="2:9" ht="2.15" customHeight="1" x14ac:dyDescent="0.35">
      <c r="B6" s="450"/>
      <c r="C6" s="450"/>
    </row>
    <row r="7" spans="2:9" ht="2.15" customHeight="1" x14ac:dyDescent="0.35">
      <c r="B7" s="3"/>
      <c r="C7" s="4"/>
    </row>
    <row r="8" spans="2:9" ht="15" thickBot="1" x14ac:dyDescent="0.4">
      <c r="B8" s="20"/>
      <c r="C8" s="458">
        <f>+Tartalom!B3</f>
        <v>46022</v>
      </c>
      <c r="D8" s="458"/>
      <c r="E8" s="458"/>
      <c r="F8" s="458"/>
      <c r="G8" s="458"/>
      <c r="H8" s="458"/>
      <c r="I8" s="458"/>
    </row>
    <row r="9" spans="2:9" ht="15" thickBot="1" x14ac:dyDescent="0.4">
      <c r="C9" s="492" t="s">
        <v>2</v>
      </c>
      <c r="D9" s="489" t="s">
        <v>491</v>
      </c>
      <c r="E9" s="489"/>
      <c r="F9" s="489"/>
      <c r="G9" s="489"/>
      <c r="H9" s="485" t="s">
        <v>492</v>
      </c>
      <c r="I9" s="485" t="s">
        <v>494</v>
      </c>
    </row>
    <row r="10" spans="2:9" ht="15.75" customHeight="1" thickBot="1" x14ac:dyDescent="0.4">
      <c r="C10" s="493"/>
      <c r="D10" s="171"/>
      <c r="E10" s="511" t="s">
        <v>495</v>
      </c>
      <c r="F10" s="511"/>
      <c r="G10" s="486" t="s">
        <v>496</v>
      </c>
      <c r="H10" s="486"/>
      <c r="I10" s="486"/>
    </row>
    <row r="11" spans="2:9" ht="43.5" customHeight="1" thickBot="1" x14ac:dyDescent="0.4">
      <c r="C11" s="494"/>
      <c r="D11" s="154"/>
      <c r="E11" s="154"/>
      <c r="F11" s="55" t="s">
        <v>472</v>
      </c>
      <c r="G11" s="487"/>
      <c r="H11" s="487"/>
      <c r="I11" s="487"/>
    </row>
    <row r="12" spans="2:9" x14ac:dyDescent="0.35">
      <c r="C12" s="149" t="s">
        <v>500</v>
      </c>
      <c r="D12" s="155"/>
      <c r="E12" s="155"/>
      <c r="F12" s="155"/>
      <c r="G12" s="155"/>
      <c r="H12" s="155"/>
      <c r="I12" s="155"/>
    </row>
    <row r="13" spans="2:9" x14ac:dyDescent="0.35">
      <c r="C13" s="151" t="s">
        <v>501</v>
      </c>
      <c r="D13" s="156"/>
      <c r="E13" s="156"/>
      <c r="F13" s="156"/>
      <c r="G13" s="156"/>
      <c r="H13" s="156"/>
      <c r="I13" s="156"/>
    </row>
    <row r="14" spans="2:9" x14ac:dyDescent="0.35">
      <c r="C14" s="151" t="s">
        <v>502</v>
      </c>
      <c r="D14" s="156"/>
      <c r="E14" s="156"/>
      <c r="F14" s="156"/>
      <c r="G14" s="156"/>
      <c r="H14" s="156"/>
      <c r="I14" s="156"/>
    </row>
    <row r="15" spans="2:9" x14ac:dyDescent="0.35">
      <c r="C15" s="151" t="s">
        <v>503</v>
      </c>
      <c r="D15" s="156"/>
      <c r="E15" s="156"/>
      <c r="F15" s="156"/>
      <c r="G15" s="156"/>
      <c r="H15" s="156"/>
      <c r="I15" s="156"/>
    </row>
    <row r="16" spans="2:9" x14ac:dyDescent="0.35">
      <c r="C16" s="151" t="s">
        <v>504</v>
      </c>
      <c r="D16" s="156"/>
      <c r="E16" s="156"/>
      <c r="F16" s="156"/>
      <c r="G16" s="156"/>
      <c r="H16" s="156"/>
      <c r="I16" s="156"/>
    </row>
    <row r="17" spans="3:9" x14ac:dyDescent="0.35">
      <c r="C17" s="151" t="s">
        <v>505</v>
      </c>
      <c r="D17" s="156"/>
      <c r="E17" s="156"/>
      <c r="F17" s="156"/>
      <c r="G17" s="156"/>
      <c r="H17" s="156"/>
      <c r="I17" s="156"/>
    </row>
    <row r="18" spans="3:9" x14ac:dyDescent="0.35">
      <c r="C18" s="151" t="s">
        <v>506</v>
      </c>
      <c r="D18" s="156"/>
      <c r="E18" s="156"/>
      <c r="F18" s="156"/>
      <c r="G18" s="156"/>
      <c r="H18" s="156"/>
      <c r="I18" s="156"/>
    </row>
    <row r="19" spans="3:9" x14ac:dyDescent="0.35">
      <c r="C19" s="151" t="s">
        <v>507</v>
      </c>
      <c r="D19" s="156"/>
      <c r="E19" s="156"/>
      <c r="F19" s="156"/>
      <c r="G19" s="156"/>
      <c r="H19" s="156"/>
      <c r="I19" s="156"/>
    </row>
    <row r="20" spans="3:9" x14ac:dyDescent="0.35">
      <c r="C20" s="151" t="s">
        <v>508</v>
      </c>
      <c r="D20" s="156"/>
      <c r="E20" s="156"/>
      <c r="F20" s="156"/>
      <c r="G20" s="156"/>
      <c r="H20" s="156"/>
      <c r="I20" s="156"/>
    </row>
    <row r="21" spans="3:9" x14ac:dyDescent="0.35">
      <c r="C21" s="151" t="s">
        <v>509</v>
      </c>
      <c r="D21" s="156"/>
      <c r="E21" s="156"/>
      <c r="F21" s="156"/>
      <c r="G21" s="156"/>
      <c r="H21" s="156"/>
      <c r="I21" s="156"/>
    </row>
    <row r="22" spans="3:9" x14ac:dyDescent="0.35">
      <c r="C22" s="151" t="s">
        <v>510</v>
      </c>
      <c r="D22" s="156"/>
      <c r="E22" s="156"/>
      <c r="F22" s="156"/>
      <c r="G22" s="156"/>
      <c r="H22" s="156"/>
      <c r="I22" s="156"/>
    </row>
    <row r="23" spans="3:9" x14ac:dyDescent="0.35">
      <c r="C23" s="151" t="s">
        <v>54</v>
      </c>
      <c r="D23" s="156"/>
      <c r="E23" s="156"/>
      <c r="F23" s="156"/>
      <c r="G23" s="156"/>
      <c r="H23" s="156"/>
      <c r="I23" s="156"/>
    </row>
    <row r="24" spans="3:9" x14ac:dyDescent="0.35">
      <c r="C24" s="151" t="s">
        <v>511</v>
      </c>
      <c r="D24" s="156"/>
      <c r="E24" s="156"/>
      <c r="F24" s="156"/>
      <c r="G24" s="156"/>
      <c r="H24" s="156"/>
      <c r="I24" s="156"/>
    </row>
    <row r="25" spans="3:9" x14ac:dyDescent="0.35">
      <c r="C25" s="151" t="s">
        <v>512</v>
      </c>
      <c r="D25" s="156"/>
      <c r="E25" s="156"/>
      <c r="F25" s="156"/>
      <c r="G25" s="156"/>
      <c r="H25" s="156"/>
      <c r="I25" s="156"/>
    </row>
    <row r="26" spans="3:9" x14ac:dyDescent="0.35">
      <c r="C26" s="151" t="s">
        <v>513</v>
      </c>
      <c r="D26" s="156"/>
      <c r="E26" s="156"/>
      <c r="F26" s="156"/>
      <c r="G26" s="156"/>
      <c r="H26" s="156"/>
      <c r="I26" s="156"/>
    </row>
    <row r="27" spans="3:9" x14ac:dyDescent="0.35">
      <c r="C27" s="151" t="s">
        <v>514</v>
      </c>
      <c r="D27" s="156"/>
      <c r="E27" s="156"/>
      <c r="F27" s="156"/>
      <c r="G27" s="156"/>
      <c r="H27" s="156"/>
      <c r="I27" s="156"/>
    </row>
    <row r="28" spans="3:9" x14ac:dyDescent="0.35">
      <c r="C28" s="151" t="s">
        <v>515</v>
      </c>
      <c r="D28" s="156"/>
      <c r="E28" s="156"/>
      <c r="F28" s="156"/>
      <c r="G28" s="156"/>
      <c r="H28" s="156"/>
      <c r="I28" s="156"/>
    </row>
    <row r="29" spans="3:9" x14ac:dyDescent="0.35">
      <c r="C29" s="151" t="s">
        <v>516</v>
      </c>
      <c r="D29" s="156"/>
      <c r="E29" s="156"/>
      <c r="F29" s="156"/>
      <c r="G29" s="156"/>
      <c r="H29" s="156"/>
      <c r="I29" s="156"/>
    </row>
    <row r="30" spans="3:9" x14ac:dyDescent="0.35">
      <c r="C30" s="151" t="s">
        <v>517</v>
      </c>
      <c r="D30" s="156"/>
      <c r="E30" s="156"/>
      <c r="F30" s="156"/>
      <c r="G30" s="156"/>
      <c r="H30" s="156"/>
      <c r="I30" s="156"/>
    </row>
    <row r="31" spans="3:9" ht="15" thickBot="1" x14ac:dyDescent="0.4">
      <c r="C31" s="148" t="s">
        <v>11</v>
      </c>
      <c r="D31" s="157"/>
      <c r="E31" s="157"/>
      <c r="F31" s="157"/>
      <c r="G31" s="157"/>
      <c r="H31" s="157"/>
      <c r="I31" s="157"/>
    </row>
    <row r="32" spans="3:9" x14ac:dyDescent="0.35">
      <c r="C32" s="177"/>
    </row>
  </sheetData>
  <sheetProtection algorithmName="SHA-512" hashValue="VHhgRGS/6hVXFqpSKJxjiaMX+Jy9bf1XH3N6VJ4YlXqxCBvZSikazcwtLK886tW02v4Syvg72ia87Zq4JxcPlw==" saltValue="8ZRDLgidKAGW9B1E/L0vxQ=="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zoomScale="85" zoomScaleNormal="85"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46" t="s">
        <v>0</v>
      </c>
      <c r="C2" s="93"/>
    </row>
    <row r="3" spans="2:15" x14ac:dyDescent="0.35">
      <c r="B3" s="1"/>
      <c r="C3" s="1"/>
    </row>
    <row r="4" spans="2:15" ht="15.5" x14ac:dyDescent="0.35">
      <c r="B4" s="11" t="s">
        <v>518</v>
      </c>
      <c r="C4" s="2"/>
    </row>
    <row r="5" spans="2:15" ht="2.15" customHeight="1" x14ac:dyDescent="0.35">
      <c r="B5" s="1"/>
      <c r="C5" s="1"/>
    </row>
    <row r="6" spans="2:15" ht="2.15" customHeight="1" x14ac:dyDescent="0.35">
      <c r="B6" s="450"/>
      <c r="C6" s="450"/>
    </row>
    <row r="7" spans="2:15" ht="2.15" customHeight="1" x14ac:dyDescent="0.35">
      <c r="B7" s="3"/>
      <c r="C7" s="4"/>
    </row>
    <row r="8" spans="2:15" ht="15" thickBot="1" x14ac:dyDescent="0.4">
      <c r="B8" s="20"/>
      <c r="C8" s="458">
        <f>+Tartalom!B3</f>
        <v>46022</v>
      </c>
      <c r="D8" s="458"/>
      <c r="E8" s="458"/>
      <c r="F8" s="458"/>
      <c r="G8" s="458"/>
      <c r="H8" s="458"/>
      <c r="I8" s="458"/>
      <c r="J8" s="458"/>
      <c r="K8" s="458"/>
      <c r="L8" s="458"/>
      <c r="M8" s="458"/>
      <c r="N8" s="458"/>
      <c r="O8" s="458"/>
    </row>
    <row r="9" spans="2:15" ht="15.75" customHeight="1" thickBot="1" x14ac:dyDescent="0.4">
      <c r="C9" s="492" t="s">
        <v>2</v>
      </c>
      <c r="D9" s="489" t="s">
        <v>443</v>
      </c>
      <c r="E9" s="489"/>
      <c r="F9" s="489"/>
      <c r="G9" s="489"/>
      <c r="H9" s="489"/>
      <c r="I9" s="489"/>
      <c r="J9" s="489"/>
      <c r="K9" s="489"/>
      <c r="L9" s="489"/>
      <c r="M9" s="489"/>
      <c r="N9" s="489"/>
      <c r="O9" s="489"/>
    </row>
    <row r="10" spans="2:15" ht="15.75" customHeight="1" thickBot="1" x14ac:dyDescent="0.4">
      <c r="C10" s="493"/>
      <c r="D10" s="171"/>
      <c r="E10" s="511" t="s">
        <v>519</v>
      </c>
      <c r="F10" s="512"/>
      <c r="G10" s="511" t="s">
        <v>520</v>
      </c>
      <c r="H10" s="511"/>
      <c r="I10" s="511"/>
      <c r="J10" s="511"/>
      <c r="K10" s="511"/>
      <c r="L10" s="511"/>
      <c r="M10" s="511"/>
      <c r="N10" s="511"/>
      <c r="O10" s="511"/>
    </row>
    <row r="11" spans="2:15" ht="15" thickBot="1" x14ac:dyDescent="0.4">
      <c r="C11" s="493"/>
      <c r="D11" s="171"/>
      <c r="E11" s="168"/>
      <c r="F11" s="507" t="s">
        <v>521</v>
      </c>
      <c r="G11" s="178"/>
      <c r="H11" s="486" t="s">
        <v>482</v>
      </c>
      <c r="I11" s="489" t="s">
        <v>522</v>
      </c>
      <c r="J11" s="489"/>
      <c r="K11" s="489"/>
      <c r="L11" s="489"/>
      <c r="M11" s="489"/>
      <c r="N11" s="489"/>
      <c r="O11" s="489"/>
    </row>
    <row r="12" spans="2:15" ht="42.5" thickBot="1" x14ac:dyDescent="0.4">
      <c r="C12" s="494"/>
      <c r="D12" s="154"/>
      <c r="E12" s="154"/>
      <c r="F12" s="508"/>
      <c r="G12" s="55"/>
      <c r="H12" s="487"/>
      <c r="I12" s="55"/>
      <c r="J12" s="55" t="s">
        <v>523</v>
      </c>
      <c r="K12" s="55" t="s">
        <v>524</v>
      </c>
      <c r="L12" s="55" t="s">
        <v>525</v>
      </c>
      <c r="M12" s="55" t="s">
        <v>526</v>
      </c>
      <c r="N12" s="55" t="s">
        <v>527</v>
      </c>
      <c r="O12" s="55" t="s">
        <v>528</v>
      </c>
    </row>
    <row r="13" spans="2:15" x14ac:dyDescent="0.35">
      <c r="C13" s="149" t="s">
        <v>491</v>
      </c>
      <c r="D13" s="159"/>
      <c r="E13" s="163"/>
      <c r="F13" s="159"/>
      <c r="G13" s="155"/>
      <c r="H13" s="155"/>
      <c r="I13" s="155"/>
      <c r="J13" s="155"/>
      <c r="K13" s="155"/>
      <c r="L13" s="155"/>
      <c r="M13" s="155"/>
      <c r="N13" s="155"/>
      <c r="O13" s="155"/>
    </row>
    <row r="14" spans="2:15" x14ac:dyDescent="0.35">
      <c r="C14" s="147" t="s">
        <v>529</v>
      </c>
      <c r="D14" s="160"/>
      <c r="E14" s="164"/>
      <c r="F14" s="160"/>
      <c r="G14" s="156"/>
      <c r="H14" s="156"/>
      <c r="I14" s="156"/>
      <c r="J14" s="156"/>
      <c r="K14" s="156"/>
      <c r="L14" s="156"/>
      <c r="M14" s="156"/>
      <c r="N14" s="156"/>
      <c r="O14" s="156"/>
    </row>
    <row r="15" spans="2:15" x14ac:dyDescent="0.35">
      <c r="C15" s="150" t="s">
        <v>530</v>
      </c>
      <c r="D15" s="160"/>
      <c r="E15" s="164"/>
      <c r="F15" s="160"/>
      <c r="G15" s="156"/>
      <c r="H15" s="156"/>
      <c r="I15" s="156"/>
      <c r="J15" s="156"/>
      <c r="K15" s="156"/>
      <c r="L15" s="156"/>
      <c r="M15" s="156"/>
      <c r="N15" s="156"/>
      <c r="O15" s="156"/>
    </row>
    <row r="16" spans="2:15" ht="20" x14ac:dyDescent="0.35">
      <c r="C16" s="179" t="s">
        <v>531</v>
      </c>
      <c r="D16" s="160"/>
      <c r="E16" s="164"/>
      <c r="F16" s="206"/>
      <c r="G16" s="156"/>
      <c r="H16" s="156"/>
      <c r="I16" s="156"/>
      <c r="J16" s="207"/>
      <c r="K16" s="207"/>
      <c r="L16" s="207"/>
      <c r="M16" s="207"/>
      <c r="N16" s="207"/>
      <c r="O16" s="207"/>
    </row>
    <row r="17" spans="3:15" ht="20" x14ac:dyDescent="0.35">
      <c r="C17" s="179" t="s">
        <v>532</v>
      </c>
      <c r="D17" s="160"/>
      <c r="E17" s="164"/>
      <c r="F17" s="206"/>
      <c r="G17" s="156"/>
      <c r="H17" s="156"/>
      <c r="I17" s="156"/>
      <c r="J17" s="207"/>
      <c r="K17" s="207"/>
      <c r="L17" s="207"/>
      <c r="M17" s="207"/>
      <c r="N17" s="207"/>
      <c r="O17" s="207"/>
    </row>
    <row r="18" spans="3:15" ht="20" x14ac:dyDescent="0.35">
      <c r="C18" s="179" t="s">
        <v>533</v>
      </c>
      <c r="D18" s="160"/>
      <c r="E18" s="164"/>
      <c r="F18" s="206"/>
      <c r="G18" s="156"/>
      <c r="H18" s="156"/>
      <c r="I18" s="156"/>
      <c r="J18" s="207"/>
      <c r="K18" s="207"/>
      <c r="L18" s="207"/>
      <c r="M18" s="207"/>
      <c r="N18" s="207"/>
      <c r="O18" s="207"/>
    </row>
    <row r="19" spans="3:15" x14ac:dyDescent="0.35">
      <c r="C19" s="151" t="s">
        <v>534</v>
      </c>
      <c r="D19" s="160"/>
      <c r="E19" s="164"/>
      <c r="F19" s="160"/>
      <c r="G19" s="156"/>
      <c r="H19" s="156"/>
      <c r="I19" s="156"/>
      <c r="J19" s="156"/>
      <c r="K19" s="156"/>
      <c r="L19" s="156"/>
      <c r="M19" s="156"/>
      <c r="N19" s="156"/>
      <c r="O19" s="156"/>
    </row>
    <row r="20" spans="3:15" x14ac:dyDescent="0.35">
      <c r="C20" s="151" t="s">
        <v>535</v>
      </c>
      <c r="D20" s="206"/>
      <c r="E20" s="221"/>
      <c r="F20" s="206"/>
      <c r="G20" s="207"/>
      <c r="H20" s="207"/>
      <c r="I20" s="207"/>
      <c r="J20" s="207"/>
      <c r="K20" s="207"/>
      <c r="L20" s="207"/>
      <c r="M20" s="207"/>
      <c r="N20" s="207"/>
      <c r="O20" s="207"/>
    </row>
    <row r="21" spans="3:15" ht="20" x14ac:dyDescent="0.35">
      <c r="C21" s="147" t="s">
        <v>536</v>
      </c>
      <c r="D21" s="160"/>
      <c r="E21" s="164"/>
      <c r="F21" s="160"/>
      <c r="G21" s="156"/>
      <c r="H21" s="156"/>
      <c r="I21" s="156"/>
      <c r="J21" s="156"/>
      <c r="K21" s="156"/>
      <c r="L21" s="156"/>
      <c r="M21" s="156"/>
      <c r="N21" s="156"/>
      <c r="O21" s="156"/>
    </row>
    <row r="22" spans="3:15" x14ac:dyDescent="0.35">
      <c r="C22" s="150" t="s">
        <v>537</v>
      </c>
      <c r="D22" s="160"/>
      <c r="E22" s="164"/>
      <c r="F22" s="160"/>
      <c r="G22" s="156"/>
      <c r="H22" s="156"/>
      <c r="I22" s="156"/>
      <c r="J22" s="156"/>
      <c r="K22" s="156"/>
      <c r="L22" s="156"/>
      <c r="M22" s="156"/>
      <c r="N22" s="156"/>
      <c r="O22" s="156"/>
    </row>
    <row r="23" spans="3:15" x14ac:dyDescent="0.35">
      <c r="C23" s="147" t="s">
        <v>538</v>
      </c>
      <c r="D23" s="160"/>
      <c r="E23" s="164"/>
      <c r="F23" s="160"/>
      <c r="G23" s="156"/>
      <c r="H23" s="156"/>
      <c r="I23" s="156"/>
      <c r="J23" s="207"/>
      <c r="K23" s="207"/>
      <c r="L23" s="207"/>
      <c r="M23" s="207"/>
      <c r="N23" s="207"/>
      <c r="O23" s="207"/>
    </row>
    <row r="24" spans="3:15" x14ac:dyDescent="0.35">
      <c r="C24" s="150" t="s">
        <v>537</v>
      </c>
      <c r="D24" s="160"/>
      <c r="E24" s="164"/>
      <c r="F24" s="160"/>
      <c r="G24" s="156"/>
      <c r="H24" s="156"/>
      <c r="I24" s="156"/>
      <c r="J24" s="207"/>
      <c r="K24" s="207"/>
      <c r="L24" s="207"/>
      <c r="M24" s="207"/>
      <c r="N24" s="207"/>
      <c r="O24" s="207"/>
    </row>
    <row r="25" spans="3:15" x14ac:dyDescent="0.35">
      <c r="C25" s="151" t="s">
        <v>539</v>
      </c>
      <c r="D25" s="160"/>
      <c r="E25" s="164"/>
      <c r="F25" s="160"/>
      <c r="G25" s="156"/>
      <c r="H25" s="156"/>
      <c r="I25" s="156"/>
      <c r="J25" s="156"/>
      <c r="K25" s="156"/>
      <c r="L25" s="156"/>
      <c r="M25" s="156"/>
      <c r="N25" s="156"/>
      <c r="O25" s="156"/>
    </row>
    <row r="26" spans="3:15" ht="15" thickBot="1" x14ac:dyDescent="0.4">
      <c r="C26" s="180" t="s">
        <v>433</v>
      </c>
      <c r="D26" s="208"/>
      <c r="E26" s="209"/>
      <c r="F26" s="208"/>
      <c r="G26" s="210"/>
      <c r="H26" s="210"/>
      <c r="I26" s="210"/>
      <c r="J26" s="210"/>
      <c r="K26" s="210"/>
      <c r="L26" s="210"/>
      <c r="M26" s="210"/>
      <c r="N26" s="210"/>
      <c r="O26" s="210"/>
    </row>
    <row r="27" spans="3:15" x14ac:dyDescent="0.35">
      <c r="C27" s="177"/>
    </row>
  </sheetData>
  <sheetProtection algorithmName="SHA-512" hashValue="3t4DoYRzS4659G/9gD6kgqptuMupwDX2wTKGOB75s3Yno7H3x43F7zRtOY70dRpcqEcu5rDAgkWaq8Vy0YeSVg==" saltValue="j6++OAEzOJpRlZd2mDfkR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1DFD4891-8787-4703-AA73-E7B681EE19DF}"/>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46" t="s">
        <v>0</v>
      </c>
      <c r="C2" s="93"/>
    </row>
    <row r="3" spans="2:5" x14ac:dyDescent="0.35">
      <c r="B3" s="1"/>
      <c r="C3" s="1"/>
    </row>
    <row r="4" spans="2:5" ht="15.5" x14ac:dyDescent="0.35">
      <c r="B4" s="11" t="s">
        <v>540</v>
      </c>
      <c r="C4" s="2"/>
    </row>
    <row r="5" spans="2:5" ht="2.15" customHeight="1" x14ac:dyDescent="0.35">
      <c r="B5" s="1"/>
      <c r="C5" s="1"/>
    </row>
    <row r="6" spans="2:5" ht="2.15" customHeight="1" x14ac:dyDescent="0.35">
      <c r="B6" s="450"/>
      <c r="C6" s="450"/>
    </row>
    <row r="7" spans="2:5" ht="2.15" customHeight="1" x14ac:dyDescent="0.35">
      <c r="B7" s="3"/>
      <c r="C7" s="4"/>
    </row>
    <row r="8" spans="2:5" ht="15" thickBot="1" x14ac:dyDescent="0.4">
      <c r="B8" s="20"/>
      <c r="C8" s="458">
        <f>+Tartalom!B3</f>
        <v>46022</v>
      </c>
      <c r="D8" s="458"/>
      <c r="E8" s="458"/>
    </row>
    <row r="9" spans="2:5" ht="15.75" customHeight="1" thickBot="1" x14ac:dyDescent="0.4">
      <c r="C9" s="513" t="s">
        <v>2</v>
      </c>
      <c r="D9" s="515" t="s">
        <v>553</v>
      </c>
      <c r="E9" s="515"/>
    </row>
    <row r="10" spans="2:5" ht="34.5" customHeight="1" thickBot="1" x14ac:dyDescent="0.4">
      <c r="C10" s="514"/>
      <c r="D10" s="34" t="s">
        <v>554</v>
      </c>
      <c r="E10" s="31" t="s">
        <v>555</v>
      </c>
    </row>
    <row r="11" spans="2:5" ht="15.75" customHeight="1" x14ac:dyDescent="0.35">
      <c r="C11" s="35" t="s">
        <v>556</v>
      </c>
      <c r="D11" s="198"/>
      <c r="E11" s="198"/>
    </row>
    <row r="12" spans="2:5" x14ac:dyDescent="0.35">
      <c r="C12" s="33" t="s">
        <v>557</v>
      </c>
      <c r="D12" s="200"/>
      <c r="E12" s="200"/>
    </row>
    <row r="13" spans="2:5" x14ac:dyDescent="0.35">
      <c r="C13" s="184" t="s">
        <v>558</v>
      </c>
      <c r="D13" s="202"/>
      <c r="E13" s="202"/>
    </row>
    <row r="14" spans="2:5" x14ac:dyDescent="0.35">
      <c r="C14" s="184" t="s">
        <v>559</v>
      </c>
      <c r="D14" s="202"/>
      <c r="E14" s="202"/>
    </row>
    <row r="15" spans="2:5" x14ac:dyDescent="0.35">
      <c r="C15" s="184" t="s">
        <v>560</v>
      </c>
      <c r="D15" s="202"/>
      <c r="E15" s="202"/>
    </row>
    <row r="16" spans="2:5" x14ac:dyDescent="0.35">
      <c r="C16" s="184" t="s">
        <v>561</v>
      </c>
      <c r="D16" s="200"/>
      <c r="E16" s="202"/>
    </row>
    <row r="17" spans="3:5" x14ac:dyDescent="0.35">
      <c r="C17" s="184" t="s">
        <v>562</v>
      </c>
      <c r="D17" s="200"/>
      <c r="E17" s="200"/>
    </row>
    <row r="18" spans="3:5" ht="15" thickBot="1" x14ac:dyDescent="0.4">
      <c r="C18" s="183" t="s">
        <v>11</v>
      </c>
      <c r="D18" s="204"/>
      <c r="E18" s="204"/>
    </row>
    <row r="19" spans="3:5" x14ac:dyDescent="0.35">
      <c r="C19" s="177"/>
    </row>
  </sheetData>
  <sheetProtection algorithmName="SHA-512" hashValue="i80j1UKhMYUnjIjiVlSfPKGDNY0rqvJrwrdxf6cC6KQCLqy6pKAIlMplN184uMbBdI0A9aQ0Wh1CZJsAMjQW4g==" saltValue="GMt7jBnMu9oAM00avbKbcg=="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zoomScale="85" zoomScaleNormal="85" workbookViewId="0"/>
  </sheetViews>
  <sheetFormatPr defaultRowHeight="14.5" x14ac:dyDescent="0.35"/>
  <cols>
    <col min="1" max="2" width="4.453125" customWidth="1"/>
    <col min="3" max="3" width="46.453125"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x14ac:dyDescent="0.35"/>
    <row r="2" spans="2:15" x14ac:dyDescent="0.35">
      <c r="B2" s="146" t="s">
        <v>0</v>
      </c>
      <c r="C2" s="93"/>
    </row>
    <row r="3" spans="2:15" x14ac:dyDescent="0.35">
      <c r="B3" s="1"/>
      <c r="C3" s="1"/>
    </row>
    <row r="4" spans="2:15" ht="15.5" x14ac:dyDescent="0.35">
      <c r="B4" s="11" t="s">
        <v>563</v>
      </c>
      <c r="C4" s="2"/>
    </row>
    <row r="5" spans="2:15" ht="2.15" customHeight="1" x14ac:dyDescent="0.35">
      <c r="B5" s="1"/>
      <c r="C5" s="1"/>
    </row>
    <row r="6" spans="2:15" ht="2.15" customHeight="1" x14ac:dyDescent="0.35">
      <c r="B6" s="450"/>
      <c r="C6" s="450"/>
    </row>
    <row r="7" spans="2:15" ht="2.15" customHeight="1" x14ac:dyDescent="0.35">
      <c r="B7" s="3"/>
      <c r="C7" s="4"/>
    </row>
    <row r="8" spans="2:15" ht="15" thickBot="1" x14ac:dyDescent="0.4">
      <c r="B8" s="20"/>
      <c r="C8" s="458">
        <f>+Tartalom!B3</f>
        <v>46022</v>
      </c>
      <c r="D8" s="458"/>
      <c r="E8" s="458"/>
      <c r="F8" s="458"/>
      <c r="G8" s="458"/>
      <c r="H8" s="458"/>
      <c r="I8" s="458"/>
      <c r="J8" s="458"/>
      <c r="K8" s="458"/>
      <c r="L8" s="458"/>
      <c r="M8" s="458"/>
      <c r="N8" s="458"/>
      <c r="O8" s="458"/>
    </row>
    <row r="9" spans="2:15" ht="15.75" customHeight="1" thickBot="1" x14ac:dyDescent="0.4">
      <c r="C9" s="513" t="s">
        <v>2</v>
      </c>
      <c r="D9" s="513" t="s">
        <v>564</v>
      </c>
      <c r="E9" s="517"/>
      <c r="F9" s="519" t="s">
        <v>565</v>
      </c>
      <c r="G9" s="520"/>
      <c r="H9" s="520"/>
      <c r="I9" s="520"/>
      <c r="J9" s="520"/>
      <c r="K9" s="520"/>
      <c r="L9" s="520"/>
      <c r="M9" s="520"/>
      <c r="N9" s="520"/>
      <c r="O9" s="520"/>
    </row>
    <row r="10" spans="2:15" ht="34.5" customHeight="1" thickBot="1" x14ac:dyDescent="0.4">
      <c r="C10" s="516"/>
      <c r="D10" s="514"/>
      <c r="E10" s="518"/>
      <c r="F10" s="185"/>
      <c r="G10" s="185"/>
      <c r="H10" s="514" t="s">
        <v>566</v>
      </c>
      <c r="I10" s="514"/>
      <c r="J10" s="514" t="s">
        <v>567</v>
      </c>
      <c r="K10" s="514"/>
      <c r="L10" s="514" t="s">
        <v>568</v>
      </c>
      <c r="M10" s="514"/>
      <c r="N10" s="521" t="s">
        <v>569</v>
      </c>
      <c r="O10" s="521"/>
    </row>
    <row r="11" spans="2:15" ht="47.25" customHeight="1" thickBot="1" x14ac:dyDescent="0.4">
      <c r="C11" s="514"/>
      <c r="D11" s="34" t="s">
        <v>491</v>
      </c>
      <c r="E11" s="186" t="s">
        <v>570</v>
      </c>
      <c r="F11" s="31" t="s">
        <v>554</v>
      </c>
      <c r="G11" s="34" t="s">
        <v>555</v>
      </c>
      <c r="H11" s="31" t="s">
        <v>554</v>
      </c>
      <c r="I11" s="34" t="s">
        <v>555</v>
      </c>
      <c r="J11" s="31" t="s">
        <v>554</v>
      </c>
      <c r="K11" s="34" t="s">
        <v>555</v>
      </c>
      <c r="L11" s="31" t="s">
        <v>554</v>
      </c>
      <c r="M11" s="34" t="s">
        <v>555</v>
      </c>
      <c r="N11" s="34" t="s">
        <v>554</v>
      </c>
      <c r="O11" s="31" t="s">
        <v>555</v>
      </c>
    </row>
    <row r="12" spans="2:15" x14ac:dyDescent="0.35">
      <c r="C12" s="35" t="s">
        <v>571</v>
      </c>
      <c r="D12" s="198"/>
      <c r="E12" s="199"/>
      <c r="F12" s="198"/>
      <c r="G12" s="198"/>
      <c r="H12" s="220"/>
      <c r="I12" s="220"/>
      <c r="J12" s="220"/>
      <c r="K12" s="220"/>
      <c r="L12" s="220"/>
      <c r="M12" s="220"/>
      <c r="N12" s="220"/>
      <c r="O12" s="220"/>
    </row>
    <row r="13" spans="2:15" x14ac:dyDescent="0.35">
      <c r="C13" s="188" t="s">
        <v>572</v>
      </c>
      <c r="D13" s="200"/>
      <c r="E13" s="201"/>
      <c r="F13" s="200"/>
      <c r="G13" s="200"/>
      <c r="H13" s="200"/>
      <c r="I13" s="200"/>
      <c r="J13" s="200"/>
      <c r="K13" s="200"/>
      <c r="L13" s="200"/>
      <c r="M13" s="200"/>
      <c r="N13" s="200"/>
      <c r="O13" s="200"/>
    </row>
    <row r="14" spans="2:15" x14ac:dyDescent="0.35">
      <c r="C14" s="184" t="s">
        <v>558</v>
      </c>
      <c r="D14" s="202"/>
      <c r="E14" s="203"/>
      <c r="F14" s="202"/>
      <c r="G14" s="202"/>
      <c r="H14" s="202"/>
      <c r="I14" s="202"/>
      <c r="J14" s="202"/>
      <c r="K14" s="202"/>
      <c r="L14" s="202"/>
      <c r="M14" s="202"/>
      <c r="N14" s="202"/>
      <c r="O14" s="202"/>
    </row>
    <row r="15" spans="2:15" x14ac:dyDescent="0.35">
      <c r="C15" s="184" t="s">
        <v>559</v>
      </c>
      <c r="D15" s="202"/>
      <c r="E15" s="203"/>
      <c r="F15" s="202"/>
      <c r="G15" s="202"/>
      <c r="H15" s="202"/>
      <c r="I15" s="202"/>
      <c r="J15" s="202"/>
      <c r="K15" s="202"/>
      <c r="L15" s="202"/>
      <c r="M15" s="202"/>
      <c r="N15" s="202"/>
      <c r="O15" s="202"/>
    </row>
    <row r="16" spans="2:15" x14ac:dyDescent="0.35">
      <c r="C16" s="184" t="s">
        <v>560</v>
      </c>
      <c r="D16" s="202"/>
      <c r="E16" s="203"/>
      <c r="F16" s="202"/>
      <c r="G16" s="202"/>
      <c r="H16" s="202"/>
      <c r="I16" s="202"/>
      <c r="J16" s="202"/>
      <c r="K16" s="202"/>
      <c r="L16" s="202"/>
      <c r="M16" s="202"/>
      <c r="N16" s="202"/>
      <c r="O16" s="202"/>
    </row>
    <row r="17" spans="3:15" ht="20" x14ac:dyDescent="0.35">
      <c r="C17" s="189" t="s">
        <v>561</v>
      </c>
      <c r="D17" s="200"/>
      <c r="E17" s="201"/>
      <c r="F17" s="200"/>
      <c r="G17" s="200"/>
      <c r="H17" s="200"/>
      <c r="I17" s="200"/>
      <c r="J17" s="200"/>
      <c r="K17" s="200"/>
      <c r="L17" s="200"/>
      <c r="M17" s="200"/>
      <c r="N17" s="200"/>
      <c r="O17" s="202"/>
    </row>
    <row r="18" spans="3:15" x14ac:dyDescent="0.35">
      <c r="C18" s="184" t="s">
        <v>562</v>
      </c>
      <c r="D18" s="200"/>
      <c r="E18" s="201"/>
      <c r="F18" s="200"/>
      <c r="G18" s="200"/>
      <c r="H18" s="200"/>
      <c r="I18" s="200"/>
      <c r="J18" s="200"/>
      <c r="K18" s="200"/>
      <c r="L18" s="200"/>
      <c r="M18" s="200"/>
      <c r="N18" s="200"/>
      <c r="O18" s="200"/>
    </row>
    <row r="19" spans="3:15" ht="15" thickBot="1" x14ac:dyDescent="0.4">
      <c r="C19" s="183" t="s">
        <v>11</v>
      </c>
      <c r="D19" s="204"/>
      <c r="E19" s="205"/>
      <c r="F19" s="204"/>
      <c r="G19" s="204"/>
      <c r="H19" s="204"/>
      <c r="I19" s="204"/>
      <c r="J19" s="204"/>
      <c r="K19" s="204"/>
      <c r="L19" s="204"/>
      <c r="M19" s="204"/>
      <c r="N19" s="204"/>
      <c r="O19" s="204"/>
    </row>
  </sheetData>
  <sheetProtection algorithmName="SHA-512" hashValue="Y0YyFSAHgt82sOAvdHK7yF8Pv5YpudUMJTBC05dJHP9SrDrqx7dqshMTLkW+2UTZOx5XLyJ/ywRbMvnApn3JQg==" saltValue="JGEWSjS0J2p4E1d2AKnWHA=="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BD219B6F-774B-4389-96F7-E97FD05B3CE9}"/>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5812B-F404-4EAC-BA71-40A275F8B324}">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8"/>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46" t="s">
        <v>0</v>
      </c>
      <c r="C2" s="93"/>
    </row>
    <row r="3" spans="2:8" x14ac:dyDescent="0.35">
      <c r="B3" s="1"/>
      <c r="C3" s="1"/>
    </row>
    <row r="4" spans="2:8" ht="15.5" x14ac:dyDescent="0.35">
      <c r="B4" s="11" t="s">
        <v>573</v>
      </c>
      <c r="C4" s="2"/>
    </row>
    <row r="5" spans="2:8" x14ac:dyDescent="0.35">
      <c r="B5" s="1"/>
      <c r="C5" s="1"/>
    </row>
    <row r="6" spans="2:8" x14ac:dyDescent="0.35">
      <c r="B6" s="450"/>
      <c r="C6" s="450"/>
      <c r="D6" s="450"/>
      <c r="E6" s="450"/>
      <c r="F6" s="450"/>
      <c r="G6" s="450"/>
      <c r="H6" s="450"/>
    </row>
    <row r="7" spans="2:8" x14ac:dyDescent="0.35">
      <c r="B7" s="3"/>
      <c r="C7" s="4"/>
    </row>
    <row r="8" spans="2:8" ht="15" thickBot="1" x14ac:dyDescent="0.4">
      <c r="B8" s="20"/>
      <c r="C8" s="458">
        <f>+Tartalom!B3</f>
        <v>46022</v>
      </c>
      <c r="D8" s="458"/>
      <c r="E8" s="458"/>
      <c r="F8" s="458"/>
      <c r="G8" s="458"/>
      <c r="H8" s="458"/>
    </row>
    <row r="9" spans="2:8" ht="15" customHeight="1" thickBot="1" x14ac:dyDescent="0.4">
      <c r="B9" s="20"/>
      <c r="C9" s="453" t="s">
        <v>2</v>
      </c>
      <c r="D9" s="524" t="s">
        <v>578</v>
      </c>
      <c r="E9" s="522" t="s">
        <v>579</v>
      </c>
      <c r="F9" s="523"/>
      <c r="G9" s="523"/>
      <c r="H9" s="523"/>
    </row>
    <row r="10" spans="2:8" ht="21.75" customHeight="1" x14ac:dyDescent="0.35">
      <c r="C10" s="456"/>
      <c r="D10" s="525"/>
      <c r="E10" s="79"/>
      <c r="F10" s="527" t="s">
        <v>581</v>
      </c>
      <c r="G10" s="527" t="s">
        <v>582</v>
      </c>
      <c r="H10" s="527"/>
    </row>
    <row r="11" spans="2:8" ht="34.5" customHeight="1" thickBot="1" x14ac:dyDescent="0.4">
      <c r="C11" s="454"/>
      <c r="D11" s="526"/>
      <c r="E11" s="67"/>
      <c r="F11" s="528"/>
      <c r="G11" s="191"/>
      <c r="H11" s="67" t="s">
        <v>580</v>
      </c>
    </row>
    <row r="12" spans="2:8" x14ac:dyDescent="0.35">
      <c r="B12" s="19">
        <v>1</v>
      </c>
      <c r="C12" s="8" t="s">
        <v>574</v>
      </c>
      <c r="D12" s="196">
        <v>2505522.2279290003</v>
      </c>
      <c r="E12" s="46">
        <v>13821.737019169999</v>
      </c>
      <c r="F12" s="46">
        <v>7245.62379461</v>
      </c>
      <c r="G12" s="46">
        <v>6576.1132245600002</v>
      </c>
      <c r="H12" s="46">
        <v>0</v>
      </c>
    </row>
    <row r="13" spans="2:8" x14ac:dyDescent="0.35">
      <c r="B13" s="19">
        <v>2</v>
      </c>
      <c r="C13" s="8" t="s">
        <v>575</v>
      </c>
      <c r="D13" s="196">
        <v>178780.18627400001</v>
      </c>
      <c r="E13" s="46">
        <v>0</v>
      </c>
      <c r="F13" s="46">
        <v>0</v>
      </c>
      <c r="G13" s="46">
        <v>0</v>
      </c>
      <c r="H13" s="325"/>
    </row>
    <row r="14" spans="2:8" x14ac:dyDescent="0.35">
      <c r="B14" s="19">
        <v>3</v>
      </c>
      <c r="C14" s="15" t="s">
        <v>576</v>
      </c>
      <c r="D14" s="196">
        <v>2684302.4142030003</v>
      </c>
      <c r="E14" s="46">
        <v>13821.737019169999</v>
      </c>
      <c r="F14" s="46">
        <v>7245.62379461</v>
      </c>
      <c r="G14" s="46">
        <v>6576.1132245600002</v>
      </c>
      <c r="H14" s="46">
        <v>0</v>
      </c>
    </row>
    <row r="15" spans="2:8" x14ac:dyDescent="0.35">
      <c r="B15" s="19">
        <v>4</v>
      </c>
      <c r="C15" s="15" t="s">
        <v>1180</v>
      </c>
      <c r="D15" s="196">
        <v>18197.966146260002</v>
      </c>
      <c r="E15" s="46">
        <v>0</v>
      </c>
      <c r="F15" s="46">
        <v>0</v>
      </c>
      <c r="G15" s="46">
        <v>0</v>
      </c>
      <c r="H15" s="46">
        <v>0</v>
      </c>
    </row>
    <row r="16" spans="2:8" ht="15" thickBot="1" x14ac:dyDescent="0.4">
      <c r="B16" s="19" t="s">
        <v>274</v>
      </c>
      <c r="C16" s="190" t="s">
        <v>577</v>
      </c>
      <c r="D16" s="197">
        <v>18197.966146260002</v>
      </c>
      <c r="E16" s="65">
        <v>0</v>
      </c>
      <c r="F16" s="326"/>
      <c r="G16" s="326"/>
      <c r="H16" s="326"/>
    </row>
    <row r="17" spans="2:8" x14ac:dyDescent="0.35">
      <c r="B17" s="19"/>
      <c r="C17" s="19" t="s">
        <v>929</v>
      </c>
      <c r="D17" s="40"/>
      <c r="E17" s="40"/>
      <c r="F17" s="40"/>
      <c r="G17" s="40"/>
      <c r="H17" s="40"/>
    </row>
    <row r="18" spans="2:8" x14ac:dyDescent="0.35">
      <c r="C18" s="331"/>
    </row>
  </sheetData>
  <sheetProtection algorithmName="SHA-512" hashValue="Yo4HIAK2p8YjMwcjppANEoKnSKk90C6Jf+ZUJupMPQmTJnaOycEJzABysWcS1qtl2FU12nUE1nkBRn/Cp/Vbrw==" saltValue="B4QWOksIJ0Y93YLxfSamBQ=="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128FB48F-0BD6-46FB-8003-1B221A9DD7A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4270-C174-43F5-BC18-3509A1E547E1}">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38"/>
  <sheetViews>
    <sheetView showGridLines="0" zoomScale="85" zoomScaleNormal="85" workbookViewId="0"/>
  </sheetViews>
  <sheetFormatPr defaultRowHeight="14.5" x14ac:dyDescent="0.3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46" t="s">
        <v>0</v>
      </c>
      <c r="C2" s="93"/>
    </row>
    <row r="3" spans="2:9" x14ac:dyDescent="0.35">
      <c r="B3" s="1"/>
      <c r="C3" s="1"/>
    </row>
    <row r="4" spans="2:9" ht="15.5" x14ac:dyDescent="0.35">
      <c r="B4" s="11" t="s">
        <v>583</v>
      </c>
      <c r="C4" s="2"/>
    </row>
    <row r="5" spans="2:9" x14ac:dyDescent="0.35">
      <c r="B5" s="1"/>
      <c r="C5" s="1"/>
    </row>
    <row r="6" spans="2:9" ht="39.75" customHeight="1" x14ac:dyDescent="0.35">
      <c r="B6" s="450" t="s">
        <v>932</v>
      </c>
      <c r="C6" s="450"/>
      <c r="D6" s="450"/>
      <c r="E6" s="450"/>
      <c r="F6" s="450"/>
      <c r="G6" s="450"/>
      <c r="H6" s="450"/>
    </row>
    <row r="7" spans="2:9" x14ac:dyDescent="0.35">
      <c r="B7" s="3"/>
      <c r="C7" s="4"/>
    </row>
    <row r="8" spans="2:9" ht="15" thickBot="1" x14ac:dyDescent="0.4">
      <c r="B8" s="20"/>
      <c r="C8" s="458">
        <f>+Tartalom!B3</f>
        <v>46022</v>
      </c>
      <c r="D8" s="458"/>
      <c r="E8" s="458"/>
      <c r="F8" s="458"/>
      <c r="G8" s="458"/>
      <c r="H8" s="458"/>
      <c r="I8" s="458"/>
    </row>
    <row r="9" spans="2:9" ht="49.5" customHeight="1" thickBot="1" x14ac:dyDescent="0.4">
      <c r="B9" s="20"/>
      <c r="C9" s="453" t="s">
        <v>2</v>
      </c>
      <c r="D9" s="455" t="s">
        <v>584</v>
      </c>
      <c r="E9" s="455"/>
      <c r="F9" s="455" t="s">
        <v>585</v>
      </c>
      <c r="G9" s="455"/>
      <c r="H9" s="455" t="s">
        <v>586</v>
      </c>
      <c r="I9" s="455"/>
    </row>
    <row r="10" spans="2:9" ht="45" customHeight="1" thickBot="1" x14ac:dyDescent="0.4">
      <c r="C10" s="454" t="s">
        <v>587</v>
      </c>
      <c r="D10" s="14" t="s">
        <v>588</v>
      </c>
      <c r="E10" s="14" t="s">
        <v>589</v>
      </c>
      <c r="F10" s="14" t="s">
        <v>588</v>
      </c>
      <c r="G10" s="14" t="s">
        <v>589</v>
      </c>
      <c r="H10" s="14" t="s">
        <v>590</v>
      </c>
      <c r="I10" s="14" t="s">
        <v>591</v>
      </c>
    </row>
    <row r="11" spans="2:9" x14ac:dyDescent="0.35">
      <c r="C11" s="8" t="s">
        <v>625</v>
      </c>
      <c r="D11" s="46">
        <v>180209.24963899999</v>
      </c>
      <c r="E11" s="46">
        <v>0</v>
      </c>
      <c r="F11" s="46">
        <v>186723.32629699999</v>
      </c>
      <c r="G11" s="46">
        <v>0</v>
      </c>
      <c r="H11" s="46">
        <v>0.160001</v>
      </c>
      <c r="I11" s="193">
        <v>8.5688811983514177E-7</v>
      </c>
    </row>
    <row r="12" spans="2:9" x14ac:dyDescent="0.35">
      <c r="C12" s="8" t="s">
        <v>1082</v>
      </c>
      <c r="D12" s="46">
        <v>0</v>
      </c>
      <c r="E12" s="46">
        <v>0</v>
      </c>
      <c r="F12" s="46">
        <v>0</v>
      </c>
      <c r="G12" s="46">
        <v>0</v>
      </c>
      <c r="H12" s="46">
        <v>0</v>
      </c>
      <c r="I12" s="193">
        <v>0</v>
      </c>
    </row>
    <row r="13" spans="2:9" ht="24" customHeight="1" x14ac:dyDescent="0.35">
      <c r="C13" s="10" t="s">
        <v>1083</v>
      </c>
      <c r="D13" s="46">
        <v>0</v>
      </c>
      <c r="E13" s="46">
        <v>0</v>
      </c>
      <c r="F13" s="46">
        <v>0</v>
      </c>
      <c r="G13" s="46">
        <v>0</v>
      </c>
      <c r="H13" s="46">
        <v>0</v>
      </c>
      <c r="I13" s="193">
        <v>0</v>
      </c>
    </row>
    <row r="14" spans="2:9" x14ac:dyDescent="0.35">
      <c r="C14" s="10" t="s">
        <v>1084</v>
      </c>
      <c r="D14" s="46">
        <v>0</v>
      </c>
      <c r="E14" s="46">
        <v>0</v>
      </c>
      <c r="F14" s="46">
        <v>0</v>
      </c>
      <c r="G14" s="46">
        <v>0</v>
      </c>
      <c r="H14" s="46">
        <v>0</v>
      </c>
      <c r="I14" s="193">
        <v>0</v>
      </c>
    </row>
    <row r="15" spans="2:9" x14ac:dyDescent="0.35">
      <c r="C15" s="8" t="s">
        <v>628</v>
      </c>
      <c r="D15" s="46">
        <v>0</v>
      </c>
      <c r="E15" s="46">
        <v>0</v>
      </c>
      <c r="F15" s="46">
        <v>0</v>
      </c>
      <c r="G15" s="46">
        <v>0</v>
      </c>
      <c r="H15" s="46">
        <v>0</v>
      </c>
      <c r="I15" s="193">
        <v>0</v>
      </c>
    </row>
    <row r="16" spans="2:9" x14ac:dyDescent="0.35">
      <c r="C16" s="8" t="s">
        <v>629</v>
      </c>
      <c r="D16" s="46">
        <v>0</v>
      </c>
      <c r="E16" s="46">
        <v>0</v>
      </c>
      <c r="F16" s="46">
        <v>0</v>
      </c>
      <c r="G16" s="46">
        <v>0</v>
      </c>
      <c r="H16" s="46">
        <v>0</v>
      </c>
      <c r="I16" s="193">
        <v>0</v>
      </c>
    </row>
    <row r="17" spans="3:9" x14ac:dyDescent="0.35">
      <c r="C17" s="8" t="s">
        <v>279</v>
      </c>
      <c r="D17" s="46">
        <v>175284.52733700001</v>
      </c>
      <c r="E17" s="46">
        <v>0</v>
      </c>
      <c r="F17" s="46">
        <v>175284.52733700001</v>
      </c>
      <c r="G17" s="46">
        <v>0</v>
      </c>
      <c r="H17" s="46">
        <v>0</v>
      </c>
      <c r="I17" s="193">
        <v>0</v>
      </c>
    </row>
    <row r="18" spans="3:9" x14ac:dyDescent="0.35">
      <c r="C18" s="8" t="s">
        <v>273</v>
      </c>
      <c r="D18" s="46">
        <v>0</v>
      </c>
      <c r="E18" s="46">
        <v>0</v>
      </c>
      <c r="F18" s="46">
        <v>0</v>
      </c>
      <c r="G18" s="46">
        <v>0</v>
      </c>
      <c r="H18" s="46">
        <v>0</v>
      </c>
      <c r="I18" s="193">
        <v>0</v>
      </c>
    </row>
    <row r="19" spans="3:9" x14ac:dyDescent="0.35">
      <c r="C19" s="8" t="s">
        <v>631</v>
      </c>
      <c r="D19" s="46">
        <v>6904.8032370000001</v>
      </c>
      <c r="E19" s="46">
        <v>0</v>
      </c>
      <c r="F19" s="46">
        <v>6904.8032370000001</v>
      </c>
      <c r="G19" s="46">
        <v>0</v>
      </c>
      <c r="H19" s="46">
        <v>6778.9096440000003</v>
      </c>
      <c r="I19" s="193">
        <v>0.98176724394905446</v>
      </c>
    </row>
    <row r="20" spans="3:9" x14ac:dyDescent="0.35">
      <c r="C20" s="8" t="s">
        <v>1085</v>
      </c>
      <c r="D20" s="46">
        <v>0</v>
      </c>
      <c r="E20" s="46">
        <v>0</v>
      </c>
      <c r="F20" s="46">
        <v>0</v>
      </c>
      <c r="G20" s="46">
        <v>0</v>
      </c>
      <c r="H20" s="46">
        <v>0</v>
      </c>
      <c r="I20" s="193">
        <v>0</v>
      </c>
    </row>
    <row r="21" spans="3:9" ht="25.5" customHeight="1" x14ac:dyDescent="0.35">
      <c r="C21" s="8" t="s">
        <v>1086</v>
      </c>
      <c r="D21" s="46">
        <v>0</v>
      </c>
      <c r="E21" s="46">
        <v>0</v>
      </c>
      <c r="F21" s="46">
        <v>0</v>
      </c>
      <c r="G21" s="46">
        <v>0</v>
      </c>
      <c r="H21" s="46">
        <v>0</v>
      </c>
      <c r="I21" s="193">
        <v>0</v>
      </c>
    </row>
    <row r="22" spans="3:9" x14ac:dyDescent="0.35">
      <c r="C22" s="8" t="s">
        <v>1087</v>
      </c>
      <c r="D22" s="46">
        <v>0</v>
      </c>
      <c r="E22" s="46">
        <v>0</v>
      </c>
      <c r="F22" s="46">
        <v>0</v>
      </c>
      <c r="G22" s="46">
        <v>0</v>
      </c>
      <c r="H22" s="46">
        <v>0</v>
      </c>
      <c r="I22" s="193">
        <v>0</v>
      </c>
    </row>
    <row r="23" spans="3:9" x14ac:dyDescent="0.35">
      <c r="C23" s="8" t="s">
        <v>1088</v>
      </c>
      <c r="D23" s="46">
        <v>0</v>
      </c>
      <c r="E23" s="46">
        <v>0</v>
      </c>
      <c r="F23" s="46">
        <v>0</v>
      </c>
      <c r="G23" s="46">
        <v>0</v>
      </c>
      <c r="H23" s="46">
        <v>0</v>
      </c>
      <c r="I23" s="193">
        <v>0</v>
      </c>
    </row>
    <row r="24" spans="3:9" x14ac:dyDescent="0.35">
      <c r="C24" s="8" t="s">
        <v>1089</v>
      </c>
      <c r="D24" s="46">
        <v>333166.59382499999</v>
      </c>
      <c r="E24" s="46">
        <v>90363.605016000001</v>
      </c>
      <c r="F24" s="46">
        <v>333148.961541</v>
      </c>
      <c r="G24" s="46">
        <v>90363.605016000001</v>
      </c>
      <c r="H24" s="46">
        <v>283997.09347999998</v>
      </c>
      <c r="I24" s="193">
        <v>0.67057536400582152</v>
      </c>
    </row>
    <row r="25" spans="3:9" ht="24" customHeight="1" x14ac:dyDescent="0.35">
      <c r="C25" s="8" t="s">
        <v>1090</v>
      </c>
      <c r="D25" s="46">
        <v>2156594.4574799999</v>
      </c>
      <c r="E25" s="46">
        <v>10719.673355999999</v>
      </c>
      <c r="F25" s="46">
        <v>2143072.1483100001</v>
      </c>
      <c r="G25" s="46">
        <v>10719.673355999999</v>
      </c>
      <c r="H25" s="46">
        <v>517312.88095299999</v>
      </c>
      <c r="I25" s="193">
        <v>0.24018703931787075</v>
      </c>
    </row>
    <row r="26" spans="3:9" ht="20" x14ac:dyDescent="0.35">
      <c r="C26" s="10" t="s">
        <v>1095</v>
      </c>
      <c r="D26" s="46">
        <v>2139428.7900699996</v>
      </c>
      <c r="E26" s="46">
        <v>7149.4796540000007</v>
      </c>
      <c r="F26" s="46">
        <v>2125906.4809010001</v>
      </c>
      <c r="G26" s="46">
        <v>7149.4796540000007</v>
      </c>
      <c r="H26" s="46">
        <v>504364.24936000002</v>
      </c>
      <c r="I26" s="193">
        <v>0.23645148495249482</v>
      </c>
    </row>
    <row r="27" spans="3:9" ht="20" x14ac:dyDescent="0.35">
      <c r="C27" s="10" t="s">
        <v>1096</v>
      </c>
      <c r="D27" s="46">
        <v>0</v>
      </c>
      <c r="E27" s="46">
        <v>0</v>
      </c>
      <c r="F27" s="46">
        <v>0</v>
      </c>
      <c r="G27" s="46">
        <v>0</v>
      </c>
      <c r="H27" s="46">
        <v>0</v>
      </c>
      <c r="I27" s="193">
        <v>0</v>
      </c>
    </row>
    <row r="28" spans="3:9" ht="20" x14ac:dyDescent="0.35">
      <c r="C28" s="10" t="s">
        <v>1097</v>
      </c>
      <c r="D28" s="46">
        <v>17165.667410000002</v>
      </c>
      <c r="E28" s="46">
        <v>3570.193702</v>
      </c>
      <c r="F28" s="46">
        <v>17165.667410000002</v>
      </c>
      <c r="G28" s="46">
        <v>3570.193702</v>
      </c>
      <c r="H28" s="46">
        <v>12948.631592</v>
      </c>
      <c r="I28" s="193">
        <v>0.62445593756926387</v>
      </c>
    </row>
    <row r="29" spans="3:9" ht="20" x14ac:dyDescent="0.35">
      <c r="C29" s="10" t="s">
        <v>1098</v>
      </c>
      <c r="D29" s="46">
        <v>0</v>
      </c>
      <c r="E29" s="46">
        <v>0</v>
      </c>
      <c r="F29" s="46">
        <v>0</v>
      </c>
      <c r="G29" s="46">
        <v>0</v>
      </c>
      <c r="H29" s="46">
        <v>0</v>
      </c>
      <c r="I29" s="193">
        <v>0</v>
      </c>
    </row>
    <row r="30" spans="3:9" x14ac:dyDescent="0.35">
      <c r="C30" s="10" t="s">
        <v>1099</v>
      </c>
      <c r="D30" s="46">
        <v>0</v>
      </c>
      <c r="E30" s="46">
        <v>0</v>
      </c>
      <c r="F30" s="46">
        <v>0</v>
      </c>
      <c r="G30" s="46">
        <v>0</v>
      </c>
      <c r="H30" s="46">
        <v>0</v>
      </c>
      <c r="I30" s="193">
        <v>0</v>
      </c>
    </row>
    <row r="31" spans="3:9" x14ac:dyDescent="0.35">
      <c r="C31" s="8" t="s">
        <v>285</v>
      </c>
      <c r="D31" s="46">
        <v>14575.240722</v>
      </c>
      <c r="E31" s="46">
        <v>115.622848</v>
      </c>
      <c r="F31" s="46">
        <v>14359.121816999999</v>
      </c>
      <c r="G31" s="46">
        <v>115.622848</v>
      </c>
      <c r="H31" s="46">
        <v>14577.547812999999</v>
      </c>
      <c r="I31" s="193">
        <v>1.007102242587296</v>
      </c>
    </row>
    <row r="32" spans="3:9" ht="20" x14ac:dyDescent="0.35">
      <c r="C32" s="8" t="s">
        <v>1091</v>
      </c>
      <c r="D32" s="46">
        <v>0</v>
      </c>
      <c r="E32" s="46">
        <v>0</v>
      </c>
      <c r="F32" s="46">
        <v>0</v>
      </c>
      <c r="G32" s="46">
        <v>0</v>
      </c>
      <c r="H32" s="46">
        <v>0</v>
      </c>
      <c r="I32" s="193">
        <v>0</v>
      </c>
    </row>
    <row r="33" spans="3:9" x14ac:dyDescent="0.35">
      <c r="C33" s="8" t="s">
        <v>1092</v>
      </c>
      <c r="D33" s="46">
        <v>0</v>
      </c>
      <c r="E33" s="46">
        <v>0</v>
      </c>
      <c r="F33" s="46">
        <v>0</v>
      </c>
      <c r="G33" s="46">
        <v>0</v>
      </c>
      <c r="H33" s="46">
        <v>0</v>
      </c>
      <c r="I33" s="193">
        <v>0</v>
      </c>
    </row>
    <row r="34" spans="3:9" x14ac:dyDescent="0.35">
      <c r="C34" s="8" t="s">
        <v>592</v>
      </c>
      <c r="D34" s="46">
        <v>2183.2137229999998</v>
      </c>
      <c r="E34" s="46">
        <v>0</v>
      </c>
      <c r="F34" s="46">
        <v>2183.2137229999998</v>
      </c>
      <c r="G34" s="46">
        <v>0</v>
      </c>
      <c r="H34" s="46">
        <v>3656.7437110000001</v>
      </c>
      <c r="I34" s="193">
        <v>1.6749362064173872</v>
      </c>
    </row>
    <row r="35" spans="3:9" x14ac:dyDescent="0.35">
      <c r="C35" s="8" t="s">
        <v>1093</v>
      </c>
      <c r="D35" s="46"/>
      <c r="E35" s="46"/>
      <c r="F35" s="46"/>
      <c r="G35" s="46"/>
      <c r="H35" s="46">
        <v>0.160001</v>
      </c>
      <c r="I35" s="193">
        <v>0</v>
      </c>
    </row>
    <row r="36" spans="3:9" ht="15" thickBot="1" x14ac:dyDescent="0.4">
      <c r="C36" s="192" t="s">
        <v>11</v>
      </c>
      <c r="D36" s="50">
        <v>2868918.0859629996</v>
      </c>
      <c r="E36" s="50">
        <v>101198.90122</v>
      </c>
      <c r="F36" s="50">
        <v>2861676.1022620001</v>
      </c>
      <c r="G36" s="50">
        <v>101198.90122</v>
      </c>
      <c r="H36" s="50">
        <v>826323.49560299993</v>
      </c>
      <c r="I36" s="194">
        <v>0.2788924590581433</v>
      </c>
    </row>
    <row r="38" spans="3:9" x14ac:dyDescent="0.35">
      <c r="C38" s="331"/>
    </row>
  </sheetData>
  <sheetProtection algorithmName="SHA-512" hashValue="KpnUNZZFjWuvZNjQYK4Wo90uBmE3znrBikRSh+hm3KUvv3Ugew97NmmNurhQr90JXypC7YSNE98TqeuXwR1buA==" saltValue="O5GnowzV8V9dDuReo6vp3Q==" spinCount="100000" sheet="1" objects="1" scenarios="1"/>
  <mergeCells count="6">
    <mergeCell ref="C8:I8"/>
    <mergeCell ref="B6:H6"/>
    <mergeCell ref="C9:C10"/>
    <mergeCell ref="D9:E9"/>
    <mergeCell ref="F9:G9"/>
    <mergeCell ref="H9:I9"/>
  </mergeCells>
  <hyperlinks>
    <hyperlink ref="B2" location="Tartalom!A1" display="Back to contents page" xr:uid="{10BD2CEB-1048-4D80-BE75-E1B13D4FF4EC}"/>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AD72"/>
  <sheetViews>
    <sheetView showGridLines="0" zoomScale="70" zoomScaleNormal="70" workbookViewId="0"/>
  </sheetViews>
  <sheetFormatPr defaultRowHeight="14.5" x14ac:dyDescent="0.35"/>
  <cols>
    <col min="1" max="2" width="4.453125" customWidth="1"/>
    <col min="3" max="3" width="44" customWidth="1"/>
    <col min="4" max="28" width="9.7265625" customWidth="1"/>
    <col min="29" max="29" width="10.1796875" customWidth="1"/>
    <col min="30" max="30" width="11.453125" customWidth="1"/>
  </cols>
  <sheetData>
    <row r="1" spans="2:30" ht="12.75" customHeight="1" x14ac:dyDescent="0.35">
      <c r="L1">
        <v>45</v>
      </c>
    </row>
    <row r="2" spans="2:30" x14ac:dyDescent="0.35">
      <c r="B2" s="146" t="s">
        <v>0</v>
      </c>
      <c r="C2" s="93"/>
    </row>
    <row r="3" spans="2:30" x14ac:dyDescent="0.35">
      <c r="B3" s="1"/>
      <c r="C3" s="1"/>
    </row>
    <row r="4" spans="2:30" ht="15.5" x14ac:dyDescent="0.35">
      <c r="B4" s="11" t="s">
        <v>593</v>
      </c>
      <c r="C4" s="2"/>
    </row>
    <row r="5" spans="2:30" x14ac:dyDescent="0.35">
      <c r="B5" s="1"/>
      <c r="C5" s="1"/>
    </row>
    <row r="6" spans="2:30" ht="33" customHeight="1" x14ac:dyDescent="0.35">
      <c r="B6" s="450" t="s">
        <v>935</v>
      </c>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row>
    <row r="7" spans="2:30" x14ac:dyDescent="0.35">
      <c r="B7" s="3"/>
      <c r="C7" s="4"/>
    </row>
    <row r="8" spans="2:30" ht="15" thickBot="1" x14ac:dyDescent="0.4">
      <c r="B8" s="20"/>
      <c r="C8" s="458">
        <f>+Tartalom!B3</f>
        <v>46022</v>
      </c>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row>
    <row r="9" spans="2:30" ht="15" thickBot="1" x14ac:dyDescent="0.4">
      <c r="B9" s="20"/>
      <c r="C9" s="453" t="s">
        <v>2</v>
      </c>
      <c r="D9" s="455" t="s">
        <v>594</v>
      </c>
      <c r="E9" s="455"/>
      <c r="F9" s="455"/>
      <c r="G9" s="455"/>
      <c r="H9" s="455"/>
      <c r="I9" s="455"/>
      <c r="J9" s="455"/>
      <c r="K9" s="455"/>
      <c r="L9" s="455"/>
      <c r="M9" s="455"/>
      <c r="N9" s="455"/>
      <c r="O9" s="455"/>
      <c r="P9" s="455"/>
      <c r="Q9" s="455"/>
      <c r="R9" s="455"/>
      <c r="S9" s="455"/>
      <c r="T9" s="455"/>
      <c r="U9" s="455"/>
      <c r="V9" s="455"/>
      <c r="W9" s="455"/>
      <c r="X9" s="455"/>
      <c r="Y9" s="455"/>
      <c r="Z9" s="455"/>
      <c r="AA9" s="455"/>
      <c r="AB9" s="6"/>
      <c r="AC9" s="16"/>
      <c r="AD9" s="16"/>
    </row>
    <row r="10" spans="2:30" ht="23.5" thickBot="1" x14ac:dyDescent="0.4">
      <c r="C10" s="454" t="s">
        <v>587</v>
      </c>
      <c r="D10" s="195">
        <v>0</v>
      </c>
      <c r="E10" s="195">
        <v>0.02</v>
      </c>
      <c r="F10" s="195">
        <v>0.04</v>
      </c>
      <c r="G10" s="195">
        <v>0.1</v>
      </c>
      <c r="H10" s="195">
        <v>0.2</v>
      </c>
      <c r="I10" s="195">
        <v>0.3</v>
      </c>
      <c r="J10" s="195">
        <v>0.35</v>
      </c>
      <c r="K10" s="195">
        <v>0.4</v>
      </c>
      <c r="L10" s="195">
        <v>0.45</v>
      </c>
      <c r="M10" s="195">
        <v>0.5</v>
      </c>
      <c r="N10" s="195">
        <v>0.6</v>
      </c>
      <c r="O10" s="195">
        <v>0.7</v>
      </c>
      <c r="P10" s="195">
        <v>0.75</v>
      </c>
      <c r="Q10" s="195">
        <v>0.8</v>
      </c>
      <c r="R10" s="195">
        <v>0.9</v>
      </c>
      <c r="S10" s="195">
        <v>1</v>
      </c>
      <c r="T10" s="195">
        <v>1.05</v>
      </c>
      <c r="U10" s="195">
        <v>1.1000000000000001</v>
      </c>
      <c r="V10" s="195">
        <v>1.3</v>
      </c>
      <c r="W10" s="195">
        <v>1.5</v>
      </c>
      <c r="X10" s="195">
        <v>2.5</v>
      </c>
      <c r="Y10" s="195">
        <v>3.7</v>
      </c>
      <c r="Z10" s="195">
        <v>4</v>
      </c>
      <c r="AA10" s="195">
        <v>12.5</v>
      </c>
      <c r="AB10" s="195" t="s">
        <v>562</v>
      </c>
      <c r="AC10" s="14" t="s">
        <v>11</v>
      </c>
      <c r="AD10" s="14" t="s">
        <v>930</v>
      </c>
    </row>
    <row r="11" spans="2:30" x14ac:dyDescent="0.35">
      <c r="C11" s="8" t="s">
        <v>625</v>
      </c>
      <c r="D11" s="46">
        <v>186721.726284</v>
      </c>
      <c r="E11" s="46">
        <v>0</v>
      </c>
      <c r="F11" s="46">
        <v>0</v>
      </c>
      <c r="G11" s="46">
        <v>1.600012</v>
      </c>
      <c r="H11" s="46">
        <v>0</v>
      </c>
      <c r="I11" s="46">
        <v>0</v>
      </c>
      <c r="J11" s="46">
        <v>0</v>
      </c>
      <c r="K11" s="46">
        <v>0</v>
      </c>
      <c r="L11" s="46">
        <v>0</v>
      </c>
      <c r="M11" s="46">
        <v>0</v>
      </c>
      <c r="N11" s="46">
        <v>0</v>
      </c>
      <c r="O11" s="46">
        <v>0</v>
      </c>
      <c r="P11" s="46">
        <v>0</v>
      </c>
      <c r="Q11" s="46">
        <v>0</v>
      </c>
      <c r="R11" s="46">
        <v>0</v>
      </c>
      <c r="S11" s="46">
        <v>0</v>
      </c>
      <c r="T11" s="46">
        <v>0</v>
      </c>
      <c r="U11" s="46">
        <v>0</v>
      </c>
      <c r="V11" s="46">
        <v>0</v>
      </c>
      <c r="W11" s="46">
        <v>0</v>
      </c>
      <c r="X11" s="46">
        <v>0</v>
      </c>
      <c r="Y11" s="46">
        <v>0</v>
      </c>
      <c r="Z11" s="46">
        <v>0</v>
      </c>
      <c r="AA11" s="46">
        <v>0</v>
      </c>
      <c r="AB11" s="46">
        <v>0</v>
      </c>
      <c r="AC11" s="53">
        <v>186723.32629600001</v>
      </c>
      <c r="AD11" s="46">
        <v>186723.32629600001</v>
      </c>
    </row>
    <row r="12" spans="2:30" x14ac:dyDescent="0.35">
      <c r="C12" s="8" t="s">
        <v>1082</v>
      </c>
      <c r="D12" s="46">
        <v>0</v>
      </c>
      <c r="E12" s="46">
        <v>0</v>
      </c>
      <c r="F12" s="46">
        <v>0</v>
      </c>
      <c r="G12" s="46">
        <v>0</v>
      </c>
      <c r="H12" s="46">
        <v>0</v>
      </c>
      <c r="I12" s="46">
        <v>0</v>
      </c>
      <c r="J12" s="46">
        <v>0</v>
      </c>
      <c r="K12" s="46">
        <v>0</v>
      </c>
      <c r="L12" s="46">
        <v>0</v>
      </c>
      <c r="M12" s="46">
        <v>0</v>
      </c>
      <c r="N12" s="46">
        <v>0</v>
      </c>
      <c r="O12" s="46">
        <v>0</v>
      </c>
      <c r="P12" s="46">
        <v>0</v>
      </c>
      <c r="Q12" s="46">
        <v>0</v>
      </c>
      <c r="R12" s="46">
        <v>0</v>
      </c>
      <c r="S12" s="46">
        <v>0</v>
      </c>
      <c r="T12" s="46">
        <v>0</v>
      </c>
      <c r="U12" s="46">
        <v>0</v>
      </c>
      <c r="V12" s="46">
        <v>0</v>
      </c>
      <c r="W12" s="46">
        <v>0</v>
      </c>
      <c r="X12" s="46">
        <v>0</v>
      </c>
      <c r="Y12" s="46">
        <v>0</v>
      </c>
      <c r="Z12" s="46">
        <v>0</v>
      </c>
      <c r="AA12" s="46">
        <v>0</v>
      </c>
      <c r="AB12" s="46">
        <v>0</v>
      </c>
      <c r="AC12" s="53">
        <v>0</v>
      </c>
      <c r="AD12" s="46">
        <v>0</v>
      </c>
    </row>
    <row r="13" spans="2:30" x14ac:dyDescent="0.35">
      <c r="C13" s="8" t="s">
        <v>1083</v>
      </c>
      <c r="D13" s="46">
        <v>0</v>
      </c>
      <c r="E13" s="46">
        <v>0</v>
      </c>
      <c r="F13" s="46">
        <v>0</v>
      </c>
      <c r="G13" s="46">
        <v>0</v>
      </c>
      <c r="H13" s="46">
        <v>0</v>
      </c>
      <c r="I13" s="46">
        <v>0</v>
      </c>
      <c r="J13" s="46">
        <v>0</v>
      </c>
      <c r="K13" s="46">
        <v>0</v>
      </c>
      <c r="L13" s="46">
        <v>0</v>
      </c>
      <c r="M13" s="46">
        <v>0</v>
      </c>
      <c r="N13" s="46">
        <v>0</v>
      </c>
      <c r="O13" s="46">
        <v>0</v>
      </c>
      <c r="P13" s="46">
        <v>0</v>
      </c>
      <c r="Q13" s="46">
        <v>0</v>
      </c>
      <c r="R13" s="46">
        <v>0</v>
      </c>
      <c r="S13" s="46">
        <v>0</v>
      </c>
      <c r="T13" s="46">
        <v>0</v>
      </c>
      <c r="U13" s="46">
        <v>0</v>
      </c>
      <c r="V13" s="46">
        <v>0</v>
      </c>
      <c r="W13" s="46">
        <v>0</v>
      </c>
      <c r="X13" s="46">
        <v>0</v>
      </c>
      <c r="Y13" s="46">
        <v>0</v>
      </c>
      <c r="Z13" s="46">
        <v>0</v>
      </c>
      <c r="AA13" s="46">
        <v>0</v>
      </c>
      <c r="AB13" s="46">
        <v>0</v>
      </c>
      <c r="AC13" s="53">
        <v>0</v>
      </c>
      <c r="AD13" s="46">
        <v>0</v>
      </c>
    </row>
    <row r="14" spans="2:30" x14ac:dyDescent="0.35">
      <c r="C14" s="8" t="s">
        <v>1084</v>
      </c>
      <c r="D14" s="46">
        <v>0</v>
      </c>
      <c r="E14" s="46">
        <v>0</v>
      </c>
      <c r="F14" s="46">
        <v>0</v>
      </c>
      <c r="G14" s="46">
        <v>0</v>
      </c>
      <c r="H14" s="46">
        <v>0</v>
      </c>
      <c r="I14" s="46">
        <v>0</v>
      </c>
      <c r="J14" s="46">
        <v>0</v>
      </c>
      <c r="K14" s="46">
        <v>0</v>
      </c>
      <c r="L14" s="46">
        <v>0</v>
      </c>
      <c r="M14" s="46">
        <v>0</v>
      </c>
      <c r="N14" s="46">
        <v>0</v>
      </c>
      <c r="O14" s="46">
        <v>0</v>
      </c>
      <c r="P14" s="46">
        <v>0</v>
      </c>
      <c r="Q14" s="46">
        <v>0</v>
      </c>
      <c r="R14" s="46">
        <v>0</v>
      </c>
      <c r="S14" s="46">
        <v>0</v>
      </c>
      <c r="T14" s="46">
        <v>0</v>
      </c>
      <c r="U14" s="46">
        <v>0</v>
      </c>
      <c r="V14" s="46">
        <v>0</v>
      </c>
      <c r="W14" s="46">
        <v>0</v>
      </c>
      <c r="X14" s="46">
        <v>0</v>
      </c>
      <c r="Y14" s="46">
        <v>0</v>
      </c>
      <c r="Z14" s="46">
        <v>0</v>
      </c>
      <c r="AA14" s="46">
        <v>0</v>
      </c>
      <c r="AB14" s="46">
        <v>0</v>
      </c>
      <c r="AC14" s="53">
        <v>0</v>
      </c>
      <c r="AD14" s="46">
        <v>0</v>
      </c>
    </row>
    <row r="15" spans="2:30" x14ac:dyDescent="0.35">
      <c r="C15" s="8" t="s">
        <v>628</v>
      </c>
      <c r="D15" s="46">
        <v>0</v>
      </c>
      <c r="E15" s="46">
        <v>0</v>
      </c>
      <c r="F15" s="46">
        <v>0</v>
      </c>
      <c r="G15" s="46">
        <v>0</v>
      </c>
      <c r="H15" s="46">
        <v>0</v>
      </c>
      <c r="I15" s="46">
        <v>0</v>
      </c>
      <c r="J15" s="46">
        <v>0</v>
      </c>
      <c r="K15" s="46">
        <v>0</v>
      </c>
      <c r="L15" s="46">
        <v>0</v>
      </c>
      <c r="M15" s="46">
        <v>0</v>
      </c>
      <c r="N15" s="46">
        <v>0</v>
      </c>
      <c r="O15" s="46">
        <v>0</v>
      </c>
      <c r="P15" s="46">
        <v>0</v>
      </c>
      <c r="Q15" s="46">
        <v>0</v>
      </c>
      <c r="R15" s="46">
        <v>0</v>
      </c>
      <c r="S15" s="46">
        <v>0</v>
      </c>
      <c r="T15" s="46">
        <v>0</v>
      </c>
      <c r="U15" s="46">
        <v>0</v>
      </c>
      <c r="V15" s="46">
        <v>0</v>
      </c>
      <c r="W15" s="46">
        <v>0</v>
      </c>
      <c r="X15" s="46">
        <v>0</v>
      </c>
      <c r="Y15" s="46">
        <v>0</v>
      </c>
      <c r="Z15" s="46">
        <v>0</v>
      </c>
      <c r="AA15" s="46">
        <v>0</v>
      </c>
      <c r="AB15" s="46">
        <v>0</v>
      </c>
      <c r="AC15" s="53">
        <v>0</v>
      </c>
      <c r="AD15" s="46">
        <v>0</v>
      </c>
    </row>
    <row r="16" spans="2:30" x14ac:dyDescent="0.35">
      <c r="C16" s="8" t="s">
        <v>629</v>
      </c>
      <c r="D16" s="46">
        <v>0</v>
      </c>
      <c r="E16" s="46">
        <v>0</v>
      </c>
      <c r="F16" s="46">
        <v>0</v>
      </c>
      <c r="G16" s="46">
        <v>0</v>
      </c>
      <c r="H16" s="46">
        <v>0</v>
      </c>
      <c r="I16" s="46">
        <v>0</v>
      </c>
      <c r="J16" s="46">
        <v>0</v>
      </c>
      <c r="K16" s="46">
        <v>0</v>
      </c>
      <c r="L16" s="46">
        <v>0</v>
      </c>
      <c r="M16" s="46">
        <v>0</v>
      </c>
      <c r="N16" s="46">
        <v>0</v>
      </c>
      <c r="O16" s="46">
        <v>0</v>
      </c>
      <c r="P16" s="46">
        <v>0</v>
      </c>
      <c r="Q16" s="46">
        <v>0</v>
      </c>
      <c r="R16" s="46">
        <v>0</v>
      </c>
      <c r="S16" s="46">
        <v>0</v>
      </c>
      <c r="T16" s="46">
        <v>0</v>
      </c>
      <c r="U16" s="46">
        <v>0</v>
      </c>
      <c r="V16" s="46">
        <v>0</v>
      </c>
      <c r="W16" s="46">
        <v>0</v>
      </c>
      <c r="X16" s="46">
        <v>0</v>
      </c>
      <c r="Y16" s="46">
        <v>0</v>
      </c>
      <c r="Z16" s="46">
        <v>0</v>
      </c>
      <c r="AA16" s="46">
        <v>0</v>
      </c>
      <c r="AB16" s="46">
        <v>0</v>
      </c>
      <c r="AC16" s="53">
        <v>0</v>
      </c>
      <c r="AD16" s="46">
        <v>0</v>
      </c>
    </row>
    <row r="17" spans="3:30" x14ac:dyDescent="0.35">
      <c r="C17" s="8" t="s">
        <v>279</v>
      </c>
      <c r="D17" s="46">
        <v>175284.52733700001</v>
      </c>
      <c r="E17" s="46">
        <v>0</v>
      </c>
      <c r="F17" s="46">
        <v>0</v>
      </c>
      <c r="G17" s="46">
        <v>0</v>
      </c>
      <c r="H17" s="46">
        <v>0</v>
      </c>
      <c r="I17" s="46">
        <v>0</v>
      </c>
      <c r="J17" s="46">
        <v>0</v>
      </c>
      <c r="K17" s="46">
        <v>0</v>
      </c>
      <c r="L17" s="46">
        <v>0</v>
      </c>
      <c r="M17" s="46">
        <v>0</v>
      </c>
      <c r="N17" s="46">
        <v>0</v>
      </c>
      <c r="O17" s="46">
        <v>0</v>
      </c>
      <c r="P17" s="46">
        <v>0</v>
      </c>
      <c r="Q17" s="46">
        <v>0</v>
      </c>
      <c r="R17" s="46">
        <v>0</v>
      </c>
      <c r="S17" s="46">
        <v>0</v>
      </c>
      <c r="T17" s="46">
        <v>0</v>
      </c>
      <c r="U17" s="46">
        <v>0</v>
      </c>
      <c r="V17" s="46">
        <v>0</v>
      </c>
      <c r="W17" s="46">
        <v>0</v>
      </c>
      <c r="X17" s="46">
        <v>0</v>
      </c>
      <c r="Y17" s="46">
        <v>0</v>
      </c>
      <c r="Z17" s="46">
        <v>0</v>
      </c>
      <c r="AA17" s="46">
        <v>0</v>
      </c>
      <c r="AB17" s="46">
        <v>0</v>
      </c>
      <c r="AC17" s="53">
        <v>175284.52733700001</v>
      </c>
      <c r="AD17" s="46">
        <v>175284.52733700001</v>
      </c>
    </row>
    <row r="18" spans="3:30" x14ac:dyDescent="0.35">
      <c r="C18" s="8" t="s">
        <v>273</v>
      </c>
      <c r="D18" s="46">
        <v>0</v>
      </c>
      <c r="E18" s="46">
        <v>0</v>
      </c>
      <c r="F18" s="46">
        <v>0</v>
      </c>
      <c r="G18" s="46">
        <v>0</v>
      </c>
      <c r="H18" s="46">
        <v>0</v>
      </c>
      <c r="I18" s="46">
        <v>0</v>
      </c>
      <c r="J18" s="46">
        <v>0</v>
      </c>
      <c r="K18" s="46">
        <v>0</v>
      </c>
      <c r="L18" s="46">
        <v>0</v>
      </c>
      <c r="M18" s="46">
        <v>0</v>
      </c>
      <c r="N18" s="46">
        <v>0</v>
      </c>
      <c r="O18" s="46">
        <v>0</v>
      </c>
      <c r="P18" s="46">
        <v>0</v>
      </c>
      <c r="Q18" s="46">
        <v>0</v>
      </c>
      <c r="R18" s="46">
        <v>0</v>
      </c>
      <c r="S18" s="46">
        <v>0</v>
      </c>
      <c r="T18" s="46">
        <v>0</v>
      </c>
      <c r="U18" s="46">
        <v>0</v>
      </c>
      <c r="V18" s="46">
        <v>0</v>
      </c>
      <c r="W18" s="46">
        <v>0</v>
      </c>
      <c r="X18" s="46">
        <v>0</v>
      </c>
      <c r="Y18" s="46">
        <v>0</v>
      </c>
      <c r="Z18" s="46">
        <v>0</v>
      </c>
      <c r="AA18" s="46">
        <v>0</v>
      </c>
      <c r="AB18" s="46">
        <v>0</v>
      </c>
      <c r="AC18" s="53">
        <v>0</v>
      </c>
      <c r="AD18" s="46">
        <v>0</v>
      </c>
    </row>
    <row r="19" spans="3:30" x14ac:dyDescent="0.35">
      <c r="C19" s="8" t="s">
        <v>631</v>
      </c>
      <c r="D19" s="46">
        <v>0.34932000000000002</v>
      </c>
      <c r="E19" s="46">
        <v>0</v>
      </c>
      <c r="F19" s="46">
        <v>0</v>
      </c>
      <c r="G19" s="46">
        <v>0</v>
      </c>
      <c r="H19" s="46">
        <v>0</v>
      </c>
      <c r="I19" s="46">
        <v>0</v>
      </c>
      <c r="J19" s="46">
        <v>0</v>
      </c>
      <c r="K19" s="46">
        <v>0</v>
      </c>
      <c r="L19" s="46">
        <v>0</v>
      </c>
      <c r="M19" s="46">
        <v>0</v>
      </c>
      <c r="N19" s="46">
        <v>0</v>
      </c>
      <c r="O19" s="46">
        <v>0</v>
      </c>
      <c r="P19" s="46">
        <v>0</v>
      </c>
      <c r="Q19" s="46">
        <v>0</v>
      </c>
      <c r="R19" s="46">
        <v>0</v>
      </c>
      <c r="S19" s="46">
        <v>6904.4539169999998</v>
      </c>
      <c r="T19" s="46">
        <v>0</v>
      </c>
      <c r="U19" s="46">
        <v>0</v>
      </c>
      <c r="V19" s="46">
        <v>0</v>
      </c>
      <c r="W19" s="46">
        <v>0</v>
      </c>
      <c r="X19" s="46">
        <v>0</v>
      </c>
      <c r="Y19" s="46">
        <v>0</v>
      </c>
      <c r="Z19" s="46">
        <v>0</v>
      </c>
      <c r="AA19" s="46">
        <v>0</v>
      </c>
      <c r="AB19" s="46">
        <v>0</v>
      </c>
      <c r="AC19" s="53">
        <v>6904.8032370000001</v>
      </c>
      <c r="AD19" s="46">
        <v>6904.8032370000001</v>
      </c>
    </row>
    <row r="20" spans="3:30" x14ac:dyDescent="0.35">
      <c r="C20" s="8" t="s">
        <v>1085</v>
      </c>
      <c r="D20" s="46">
        <v>0</v>
      </c>
      <c r="E20" s="46">
        <v>0</v>
      </c>
      <c r="F20" s="46">
        <v>0</v>
      </c>
      <c r="G20" s="46">
        <v>0</v>
      </c>
      <c r="H20" s="46">
        <v>0</v>
      </c>
      <c r="I20" s="46">
        <v>0</v>
      </c>
      <c r="J20" s="46">
        <v>0</v>
      </c>
      <c r="K20" s="46">
        <v>0</v>
      </c>
      <c r="L20" s="46">
        <v>0</v>
      </c>
      <c r="M20" s="46">
        <v>0</v>
      </c>
      <c r="N20" s="46">
        <v>0</v>
      </c>
      <c r="O20" s="46">
        <v>0</v>
      </c>
      <c r="P20" s="46">
        <v>0</v>
      </c>
      <c r="Q20" s="46">
        <v>0</v>
      </c>
      <c r="R20" s="46">
        <v>0</v>
      </c>
      <c r="S20" s="46">
        <v>0</v>
      </c>
      <c r="T20" s="46">
        <v>0</v>
      </c>
      <c r="U20" s="46">
        <v>0</v>
      </c>
      <c r="V20" s="46">
        <v>0</v>
      </c>
      <c r="W20" s="46">
        <v>0</v>
      </c>
      <c r="X20" s="46">
        <v>0</v>
      </c>
      <c r="Y20" s="46">
        <v>0</v>
      </c>
      <c r="Z20" s="46">
        <v>0</v>
      </c>
      <c r="AA20" s="46">
        <v>0</v>
      </c>
      <c r="AB20" s="46">
        <v>0</v>
      </c>
      <c r="AC20" s="53">
        <v>0</v>
      </c>
      <c r="AD20" s="46">
        <v>0</v>
      </c>
    </row>
    <row r="21" spans="3:30" ht="20" x14ac:dyDescent="0.35">
      <c r="C21" s="8" t="s">
        <v>1086</v>
      </c>
      <c r="D21" s="46">
        <v>0</v>
      </c>
      <c r="E21" s="46">
        <v>0</v>
      </c>
      <c r="F21" s="46">
        <v>0</v>
      </c>
      <c r="G21" s="46">
        <v>0</v>
      </c>
      <c r="H21" s="46">
        <v>0</v>
      </c>
      <c r="I21" s="46">
        <v>0</v>
      </c>
      <c r="J21" s="46">
        <v>0</v>
      </c>
      <c r="K21" s="46">
        <v>0</v>
      </c>
      <c r="L21" s="46">
        <v>0</v>
      </c>
      <c r="M21" s="46">
        <v>0</v>
      </c>
      <c r="N21" s="46">
        <v>0</v>
      </c>
      <c r="O21" s="46">
        <v>0</v>
      </c>
      <c r="P21" s="46">
        <v>0</v>
      </c>
      <c r="Q21" s="46">
        <v>0</v>
      </c>
      <c r="R21" s="46">
        <v>0</v>
      </c>
      <c r="S21" s="46">
        <v>0</v>
      </c>
      <c r="T21" s="46">
        <v>0</v>
      </c>
      <c r="U21" s="46">
        <v>0</v>
      </c>
      <c r="V21" s="46">
        <v>0</v>
      </c>
      <c r="W21" s="46">
        <v>0</v>
      </c>
      <c r="X21" s="46">
        <v>0</v>
      </c>
      <c r="Y21" s="46">
        <v>0</v>
      </c>
      <c r="Z21" s="46">
        <v>0</v>
      </c>
      <c r="AA21" s="46">
        <v>0</v>
      </c>
      <c r="AB21" s="46">
        <v>0</v>
      </c>
      <c r="AC21" s="53">
        <v>0</v>
      </c>
      <c r="AD21" s="46">
        <v>0</v>
      </c>
    </row>
    <row r="22" spans="3:30" x14ac:dyDescent="0.35">
      <c r="C22" s="8" t="s">
        <v>1100</v>
      </c>
      <c r="D22" s="46">
        <v>0</v>
      </c>
      <c r="E22" s="46">
        <v>0</v>
      </c>
      <c r="F22" s="46">
        <v>0</v>
      </c>
      <c r="G22" s="46">
        <v>0</v>
      </c>
      <c r="H22" s="46">
        <v>0</v>
      </c>
      <c r="I22" s="46">
        <v>0</v>
      </c>
      <c r="J22" s="46">
        <v>0</v>
      </c>
      <c r="K22" s="46">
        <v>0</v>
      </c>
      <c r="L22" s="46">
        <v>0</v>
      </c>
      <c r="M22" s="46">
        <v>0</v>
      </c>
      <c r="N22" s="46">
        <v>0</v>
      </c>
      <c r="O22" s="46">
        <v>0</v>
      </c>
      <c r="P22" s="46">
        <v>0</v>
      </c>
      <c r="Q22" s="46">
        <v>0</v>
      </c>
      <c r="R22" s="46">
        <v>0</v>
      </c>
      <c r="S22" s="46">
        <v>0</v>
      </c>
      <c r="T22" s="46">
        <v>0</v>
      </c>
      <c r="U22" s="46">
        <v>0</v>
      </c>
      <c r="V22" s="46">
        <v>0</v>
      </c>
      <c r="W22" s="46">
        <v>0</v>
      </c>
      <c r="X22" s="46">
        <v>0</v>
      </c>
      <c r="Y22" s="46">
        <v>0</v>
      </c>
      <c r="Z22" s="46">
        <v>0</v>
      </c>
      <c r="AA22" s="46">
        <v>0</v>
      </c>
      <c r="AB22" s="46">
        <v>0</v>
      </c>
      <c r="AC22" s="53">
        <v>0</v>
      </c>
      <c r="AD22" s="46">
        <v>0</v>
      </c>
    </row>
    <row r="23" spans="3:30" x14ac:dyDescent="0.35">
      <c r="C23" s="8" t="s">
        <v>1088</v>
      </c>
      <c r="D23" s="46">
        <v>0</v>
      </c>
      <c r="E23" s="46">
        <v>0</v>
      </c>
      <c r="F23" s="46">
        <v>0</v>
      </c>
      <c r="G23" s="46">
        <v>0</v>
      </c>
      <c r="H23" s="46">
        <v>0</v>
      </c>
      <c r="I23" s="46">
        <v>0</v>
      </c>
      <c r="J23" s="46">
        <v>0</v>
      </c>
      <c r="K23" s="46">
        <v>0</v>
      </c>
      <c r="L23" s="46">
        <v>0</v>
      </c>
      <c r="M23" s="46">
        <v>0</v>
      </c>
      <c r="N23" s="46">
        <v>0</v>
      </c>
      <c r="O23" s="46">
        <v>0</v>
      </c>
      <c r="P23" s="46">
        <v>0</v>
      </c>
      <c r="Q23" s="46">
        <v>0</v>
      </c>
      <c r="R23" s="46">
        <v>0</v>
      </c>
      <c r="S23" s="46">
        <v>0</v>
      </c>
      <c r="T23" s="46">
        <v>0</v>
      </c>
      <c r="U23" s="46">
        <v>0</v>
      </c>
      <c r="V23" s="46">
        <v>0</v>
      </c>
      <c r="W23" s="46">
        <v>0</v>
      </c>
      <c r="X23" s="46">
        <v>0</v>
      </c>
      <c r="Y23" s="46">
        <v>0</v>
      </c>
      <c r="Z23" s="46">
        <v>0</v>
      </c>
      <c r="AA23" s="46">
        <v>0</v>
      </c>
      <c r="AB23" s="46">
        <v>0</v>
      </c>
      <c r="AC23" s="53">
        <v>0</v>
      </c>
      <c r="AD23" s="46">
        <v>0</v>
      </c>
    </row>
    <row r="24" spans="3:30" x14ac:dyDescent="0.35">
      <c r="C24" s="8" t="s">
        <v>282</v>
      </c>
      <c r="D24" s="46">
        <v>0</v>
      </c>
      <c r="E24" s="46">
        <v>0</v>
      </c>
      <c r="F24" s="46">
        <v>0</v>
      </c>
      <c r="G24" s="46">
        <v>0</v>
      </c>
      <c r="H24" s="46">
        <v>0</v>
      </c>
      <c r="I24" s="46">
        <v>0</v>
      </c>
      <c r="J24" s="46">
        <v>0</v>
      </c>
      <c r="K24" s="46">
        <v>0</v>
      </c>
      <c r="L24" s="46">
        <v>0</v>
      </c>
      <c r="M24" s="46">
        <v>0</v>
      </c>
      <c r="N24" s="46">
        <v>0</v>
      </c>
      <c r="O24" s="46">
        <v>0</v>
      </c>
      <c r="P24" s="46">
        <v>377089.76480499998</v>
      </c>
      <c r="Q24" s="46">
        <v>0</v>
      </c>
      <c r="R24" s="46">
        <v>0</v>
      </c>
      <c r="S24" s="46">
        <v>1240.9992440000001</v>
      </c>
      <c r="T24" s="46">
        <v>0</v>
      </c>
      <c r="U24" s="46">
        <v>0</v>
      </c>
      <c r="V24" s="46">
        <v>0</v>
      </c>
      <c r="W24" s="46">
        <v>0</v>
      </c>
      <c r="X24" s="46">
        <v>0</v>
      </c>
      <c r="Y24" s="46">
        <v>0</v>
      </c>
      <c r="Z24" s="46">
        <v>0</v>
      </c>
      <c r="AA24" s="46">
        <v>0</v>
      </c>
      <c r="AB24" s="46">
        <v>0</v>
      </c>
      <c r="AC24" s="53">
        <v>378330.76404899999</v>
      </c>
      <c r="AD24" s="46">
        <v>378330.76404899999</v>
      </c>
    </row>
    <row r="25" spans="3:30" ht="30" x14ac:dyDescent="0.35">
      <c r="C25" s="8" t="s">
        <v>1101</v>
      </c>
      <c r="D25" s="46">
        <v>0</v>
      </c>
      <c r="E25" s="46">
        <v>0</v>
      </c>
      <c r="F25" s="46">
        <v>0</v>
      </c>
      <c r="G25" s="46">
        <v>0</v>
      </c>
      <c r="H25" s="46">
        <v>1986556.982384</v>
      </c>
      <c r="I25" s="46">
        <v>0</v>
      </c>
      <c r="J25" s="46">
        <v>0</v>
      </c>
      <c r="K25" s="46">
        <v>0</v>
      </c>
      <c r="L25" s="46">
        <v>0</v>
      </c>
      <c r="M25" s="46">
        <v>0</v>
      </c>
      <c r="N25" s="46">
        <v>8401.8859799999991</v>
      </c>
      <c r="O25" s="46">
        <v>0</v>
      </c>
      <c r="P25" s="46">
        <v>153281.88658399999</v>
      </c>
      <c r="Q25" s="46">
        <v>0</v>
      </c>
      <c r="R25" s="46">
        <v>0</v>
      </c>
      <c r="S25" s="46">
        <v>5.1211450000000003</v>
      </c>
      <c r="T25" s="46">
        <v>0</v>
      </c>
      <c r="U25" s="46">
        <v>0</v>
      </c>
      <c r="V25" s="46">
        <v>0</v>
      </c>
      <c r="W25" s="46">
        <v>0</v>
      </c>
      <c r="X25" s="46">
        <v>0</v>
      </c>
      <c r="Y25" s="46">
        <v>0</v>
      </c>
      <c r="Z25" s="46">
        <v>0</v>
      </c>
      <c r="AA25" s="46">
        <v>0</v>
      </c>
      <c r="AB25" s="46">
        <v>0</v>
      </c>
      <c r="AC25" s="53">
        <v>2148245.8760930002</v>
      </c>
      <c r="AD25" s="46">
        <v>2148245.8760930002</v>
      </c>
    </row>
    <row r="26" spans="3:30" ht="20" x14ac:dyDescent="0.35">
      <c r="C26" s="10" t="s">
        <v>1095</v>
      </c>
      <c r="D26" s="46">
        <v>0</v>
      </c>
      <c r="E26" s="46">
        <v>0</v>
      </c>
      <c r="F26" s="46">
        <v>0</v>
      </c>
      <c r="G26" s="46">
        <v>0</v>
      </c>
      <c r="H26" s="46">
        <v>1986556.982384</v>
      </c>
      <c r="I26" s="46">
        <v>0</v>
      </c>
      <c r="J26" s="46">
        <v>0</v>
      </c>
      <c r="K26" s="46">
        <v>0</v>
      </c>
      <c r="L26" s="46">
        <v>0</v>
      </c>
      <c r="M26" s="46">
        <v>0</v>
      </c>
      <c r="N26" s="46">
        <v>0</v>
      </c>
      <c r="O26" s="46">
        <v>0</v>
      </c>
      <c r="P26" s="46">
        <v>142733.00830299998</v>
      </c>
      <c r="Q26" s="46">
        <v>0</v>
      </c>
      <c r="R26" s="46">
        <v>0</v>
      </c>
      <c r="S26" s="46">
        <v>5.1211450000000003</v>
      </c>
      <c r="T26" s="46">
        <v>0</v>
      </c>
      <c r="U26" s="46">
        <v>0</v>
      </c>
      <c r="V26" s="46">
        <v>0</v>
      </c>
      <c r="W26" s="46">
        <v>0</v>
      </c>
      <c r="X26" s="46">
        <v>0</v>
      </c>
      <c r="Y26" s="46">
        <v>0</v>
      </c>
      <c r="Z26" s="46">
        <v>0</v>
      </c>
      <c r="AA26" s="46">
        <v>0</v>
      </c>
      <c r="AB26" s="46">
        <v>0</v>
      </c>
      <c r="AC26" s="53">
        <v>2129295.1118320003</v>
      </c>
      <c r="AD26" s="46">
        <v>2129295.1118320003</v>
      </c>
    </row>
    <row r="27" spans="3:30" x14ac:dyDescent="0.35">
      <c r="C27" s="8" t="s">
        <v>1102</v>
      </c>
      <c r="D27" s="46">
        <v>0</v>
      </c>
      <c r="E27" s="46">
        <v>0</v>
      </c>
      <c r="F27" s="46">
        <v>0</v>
      </c>
      <c r="G27" s="46">
        <v>0</v>
      </c>
      <c r="H27" s="46">
        <v>0</v>
      </c>
      <c r="I27" s="46">
        <v>0</v>
      </c>
      <c r="J27" s="46">
        <v>0</v>
      </c>
      <c r="K27" s="46">
        <v>0</v>
      </c>
      <c r="L27" s="46">
        <v>0</v>
      </c>
      <c r="M27" s="46">
        <v>0</v>
      </c>
      <c r="N27" s="46">
        <v>0</v>
      </c>
      <c r="O27" s="46">
        <v>0</v>
      </c>
      <c r="P27" s="46">
        <v>14247.647290999999</v>
      </c>
      <c r="Q27" s="46">
        <v>0</v>
      </c>
      <c r="R27" s="46">
        <v>0</v>
      </c>
      <c r="S27" s="46">
        <v>3.046878</v>
      </c>
      <c r="T27" s="46">
        <v>0</v>
      </c>
      <c r="U27" s="46">
        <v>0</v>
      </c>
      <c r="V27" s="46">
        <v>0</v>
      </c>
      <c r="W27" s="46">
        <v>0</v>
      </c>
      <c r="X27" s="46">
        <v>0</v>
      </c>
      <c r="Y27" s="46">
        <v>0</v>
      </c>
      <c r="Z27" s="46">
        <v>0</v>
      </c>
      <c r="AA27" s="46">
        <v>0</v>
      </c>
      <c r="AB27" s="46">
        <v>0</v>
      </c>
      <c r="AC27" s="53">
        <v>14250.694168999999</v>
      </c>
      <c r="AD27" s="46">
        <v>14250.694168999999</v>
      </c>
    </row>
    <row r="28" spans="3:30" x14ac:dyDescent="0.35">
      <c r="C28" s="8" t="s">
        <v>1103</v>
      </c>
      <c r="D28" s="46">
        <v>0</v>
      </c>
      <c r="E28" s="46">
        <v>0</v>
      </c>
      <c r="F28" s="46">
        <v>0</v>
      </c>
      <c r="G28" s="46">
        <v>0</v>
      </c>
      <c r="H28" s="46">
        <v>1986556.982384</v>
      </c>
      <c r="I28" s="46">
        <v>0</v>
      </c>
      <c r="J28" s="46">
        <v>0</v>
      </c>
      <c r="K28" s="46">
        <v>0</v>
      </c>
      <c r="L28" s="46">
        <v>0</v>
      </c>
      <c r="M28" s="46">
        <v>0</v>
      </c>
      <c r="N28" s="46">
        <v>0</v>
      </c>
      <c r="O28" s="46">
        <v>0</v>
      </c>
      <c r="P28" s="46">
        <v>0</v>
      </c>
      <c r="Q28" s="46">
        <v>0</v>
      </c>
      <c r="R28" s="46">
        <v>0</v>
      </c>
      <c r="S28" s="46">
        <v>0</v>
      </c>
      <c r="T28" s="46">
        <v>0</v>
      </c>
      <c r="U28" s="46">
        <v>0</v>
      </c>
      <c r="V28" s="46">
        <v>0</v>
      </c>
      <c r="W28" s="46">
        <v>0</v>
      </c>
      <c r="X28" s="46">
        <v>0</v>
      </c>
      <c r="Y28" s="46">
        <v>0</v>
      </c>
      <c r="Z28" s="46">
        <v>0</v>
      </c>
      <c r="AA28" s="46">
        <v>0</v>
      </c>
      <c r="AB28" s="46">
        <v>0</v>
      </c>
      <c r="AC28" s="53">
        <v>1986556.982384</v>
      </c>
      <c r="AD28" s="46">
        <v>1986556.982384</v>
      </c>
    </row>
    <row r="29" spans="3:30" x14ac:dyDescent="0.35">
      <c r="C29" s="8" t="s">
        <v>1104</v>
      </c>
      <c r="D29" s="46">
        <v>0</v>
      </c>
      <c r="E29" s="46">
        <v>0</v>
      </c>
      <c r="F29" s="46">
        <v>0</v>
      </c>
      <c r="G29" s="46">
        <v>0</v>
      </c>
      <c r="H29" s="46">
        <v>0</v>
      </c>
      <c r="I29" s="46">
        <v>0</v>
      </c>
      <c r="J29" s="46">
        <v>0</v>
      </c>
      <c r="K29" s="46">
        <v>0</v>
      </c>
      <c r="L29" s="46">
        <v>0</v>
      </c>
      <c r="M29" s="46">
        <v>0</v>
      </c>
      <c r="N29" s="46">
        <v>0</v>
      </c>
      <c r="O29" s="46">
        <v>0</v>
      </c>
      <c r="P29" s="46">
        <v>128485.36101199999</v>
      </c>
      <c r="Q29" s="46">
        <v>0</v>
      </c>
      <c r="R29" s="46">
        <v>0</v>
      </c>
      <c r="S29" s="46">
        <v>2.0742669999999999</v>
      </c>
      <c r="T29" s="46">
        <v>0</v>
      </c>
      <c r="U29" s="46">
        <v>0</v>
      </c>
      <c r="V29" s="46">
        <v>0</v>
      </c>
      <c r="W29" s="46">
        <v>0</v>
      </c>
      <c r="X29" s="46">
        <v>0</v>
      </c>
      <c r="Y29" s="46">
        <v>0</v>
      </c>
      <c r="Z29" s="46">
        <v>0</v>
      </c>
      <c r="AA29" s="46">
        <v>0</v>
      </c>
      <c r="AB29" s="46">
        <v>0</v>
      </c>
      <c r="AC29" s="53">
        <v>128487.435279</v>
      </c>
      <c r="AD29" s="46">
        <v>128487.435279</v>
      </c>
    </row>
    <row r="30" spans="3:30" ht="20" x14ac:dyDescent="0.35">
      <c r="C30" s="10" t="s">
        <v>1096</v>
      </c>
      <c r="D30" s="46">
        <v>0</v>
      </c>
      <c r="E30" s="46">
        <v>0</v>
      </c>
      <c r="F30" s="46">
        <v>0</v>
      </c>
      <c r="G30" s="46">
        <v>0</v>
      </c>
      <c r="H30" s="46">
        <v>0</v>
      </c>
      <c r="I30" s="46">
        <v>0</v>
      </c>
      <c r="J30" s="46">
        <v>0</v>
      </c>
      <c r="K30" s="46">
        <v>0</v>
      </c>
      <c r="L30" s="46">
        <v>0</v>
      </c>
      <c r="M30" s="46">
        <v>0</v>
      </c>
      <c r="N30" s="46">
        <v>0</v>
      </c>
      <c r="O30" s="46">
        <v>0</v>
      </c>
      <c r="P30" s="46">
        <v>0</v>
      </c>
      <c r="Q30" s="46">
        <v>0</v>
      </c>
      <c r="R30" s="46">
        <v>0</v>
      </c>
      <c r="S30" s="46">
        <v>0</v>
      </c>
      <c r="T30" s="46">
        <v>0</v>
      </c>
      <c r="U30" s="46">
        <v>0</v>
      </c>
      <c r="V30" s="46">
        <v>0</v>
      </c>
      <c r="W30" s="46">
        <v>0</v>
      </c>
      <c r="X30" s="46">
        <v>0</v>
      </c>
      <c r="Y30" s="46">
        <v>0</v>
      </c>
      <c r="Z30" s="46">
        <v>0</v>
      </c>
      <c r="AA30" s="46">
        <v>0</v>
      </c>
      <c r="AB30" s="46">
        <v>0</v>
      </c>
      <c r="AC30" s="53">
        <v>0</v>
      </c>
      <c r="AD30" s="46">
        <v>0</v>
      </c>
    </row>
    <row r="31" spans="3:30" ht="20" x14ac:dyDescent="0.35">
      <c r="C31" s="10" t="s">
        <v>1097</v>
      </c>
      <c r="D31" s="46">
        <v>0</v>
      </c>
      <c r="E31" s="46">
        <v>0</v>
      </c>
      <c r="F31" s="46">
        <v>0</v>
      </c>
      <c r="G31" s="46">
        <v>0</v>
      </c>
      <c r="H31" s="46">
        <v>0</v>
      </c>
      <c r="I31" s="46">
        <v>0</v>
      </c>
      <c r="J31" s="46">
        <v>0</v>
      </c>
      <c r="K31" s="46">
        <v>0</v>
      </c>
      <c r="L31" s="46">
        <v>0</v>
      </c>
      <c r="M31" s="46">
        <v>0</v>
      </c>
      <c r="N31" s="46">
        <v>8401.8859799999991</v>
      </c>
      <c r="O31" s="46">
        <v>0</v>
      </c>
      <c r="P31" s="46">
        <v>10548.878280999999</v>
      </c>
      <c r="Q31" s="46">
        <v>0</v>
      </c>
      <c r="R31" s="46">
        <v>0</v>
      </c>
      <c r="S31" s="46">
        <v>0</v>
      </c>
      <c r="T31" s="46">
        <v>0</v>
      </c>
      <c r="U31" s="46">
        <v>0</v>
      </c>
      <c r="V31" s="46">
        <v>0</v>
      </c>
      <c r="W31" s="46">
        <v>0</v>
      </c>
      <c r="X31" s="46">
        <v>0</v>
      </c>
      <c r="Y31" s="46">
        <v>0</v>
      </c>
      <c r="Z31" s="46">
        <v>0</v>
      </c>
      <c r="AA31" s="46">
        <v>0</v>
      </c>
      <c r="AB31" s="46">
        <v>0</v>
      </c>
      <c r="AC31" s="53">
        <v>18950.764260999997</v>
      </c>
      <c r="AD31" s="46">
        <v>18950.764260999997</v>
      </c>
    </row>
    <row r="32" spans="3:30" x14ac:dyDescent="0.35">
      <c r="C32" s="8" t="s">
        <v>1105</v>
      </c>
      <c r="D32" s="46">
        <v>0</v>
      </c>
      <c r="E32" s="46">
        <v>0</v>
      </c>
      <c r="F32" s="46">
        <v>0</v>
      </c>
      <c r="G32" s="46">
        <v>0</v>
      </c>
      <c r="H32" s="46">
        <v>0</v>
      </c>
      <c r="I32" s="46">
        <v>0</v>
      </c>
      <c r="J32" s="46">
        <v>0</v>
      </c>
      <c r="K32" s="46">
        <v>0</v>
      </c>
      <c r="L32" s="46">
        <v>0</v>
      </c>
      <c r="M32" s="46">
        <v>0</v>
      </c>
      <c r="N32" s="46">
        <v>0</v>
      </c>
      <c r="O32" s="46">
        <v>0</v>
      </c>
      <c r="P32" s="46">
        <v>6923.530119</v>
      </c>
      <c r="Q32" s="46">
        <v>0</v>
      </c>
      <c r="R32" s="46">
        <v>0</v>
      </c>
      <c r="S32" s="46">
        <v>0</v>
      </c>
      <c r="T32" s="46">
        <v>0</v>
      </c>
      <c r="U32" s="46">
        <v>0</v>
      </c>
      <c r="V32" s="46">
        <v>0</v>
      </c>
      <c r="W32" s="46">
        <v>0</v>
      </c>
      <c r="X32" s="46">
        <v>0</v>
      </c>
      <c r="Y32" s="46">
        <v>0</v>
      </c>
      <c r="Z32" s="46">
        <v>0</v>
      </c>
      <c r="AA32" s="46">
        <v>0</v>
      </c>
      <c r="AB32" s="46">
        <v>0</v>
      </c>
      <c r="AC32" s="53">
        <v>6923.530119</v>
      </c>
      <c r="AD32" s="46">
        <v>6923.530119</v>
      </c>
    </row>
    <row r="33" spans="2:30" x14ac:dyDescent="0.35">
      <c r="C33" s="8" t="s">
        <v>1106</v>
      </c>
      <c r="D33" s="46">
        <v>0</v>
      </c>
      <c r="E33" s="46">
        <v>0</v>
      </c>
      <c r="F33" s="46">
        <v>0</v>
      </c>
      <c r="G33" s="46">
        <v>0</v>
      </c>
      <c r="H33" s="46">
        <v>0</v>
      </c>
      <c r="I33" s="46">
        <v>0</v>
      </c>
      <c r="J33" s="46">
        <v>0</v>
      </c>
      <c r="K33" s="46">
        <v>0</v>
      </c>
      <c r="L33" s="46">
        <v>0</v>
      </c>
      <c r="M33" s="46">
        <v>0</v>
      </c>
      <c r="N33" s="46">
        <v>8401.8859799999991</v>
      </c>
      <c r="O33" s="46">
        <v>0</v>
      </c>
      <c r="P33" s="46">
        <v>0</v>
      </c>
      <c r="Q33" s="46">
        <v>0</v>
      </c>
      <c r="R33" s="46">
        <v>0</v>
      </c>
      <c r="S33" s="46">
        <v>0</v>
      </c>
      <c r="T33" s="46">
        <v>0</v>
      </c>
      <c r="U33" s="46">
        <v>0</v>
      </c>
      <c r="V33" s="46">
        <v>0</v>
      </c>
      <c r="W33" s="46">
        <v>0</v>
      </c>
      <c r="X33" s="46">
        <v>0</v>
      </c>
      <c r="Y33" s="46">
        <v>0</v>
      </c>
      <c r="Z33" s="46">
        <v>0</v>
      </c>
      <c r="AA33" s="46">
        <v>0</v>
      </c>
      <c r="AB33" s="46">
        <v>0</v>
      </c>
      <c r="AC33" s="53">
        <v>8401.8859799999991</v>
      </c>
      <c r="AD33" s="46">
        <v>8401.8859799999991</v>
      </c>
    </row>
    <row r="34" spans="2:30" x14ac:dyDescent="0.35">
      <c r="C34" s="8" t="s">
        <v>1107</v>
      </c>
      <c r="D34" s="46">
        <v>0</v>
      </c>
      <c r="E34" s="46">
        <v>0</v>
      </c>
      <c r="F34" s="46">
        <v>0</v>
      </c>
      <c r="G34" s="46">
        <v>0</v>
      </c>
      <c r="H34" s="46">
        <v>0</v>
      </c>
      <c r="I34" s="46">
        <v>0</v>
      </c>
      <c r="J34" s="46">
        <v>0</v>
      </c>
      <c r="K34" s="46">
        <v>0</v>
      </c>
      <c r="L34" s="46">
        <v>0</v>
      </c>
      <c r="M34" s="46">
        <v>0</v>
      </c>
      <c r="N34" s="46">
        <v>0</v>
      </c>
      <c r="O34" s="46">
        <v>0</v>
      </c>
      <c r="P34" s="46">
        <v>3625.3481619999998</v>
      </c>
      <c r="Q34" s="46">
        <v>0</v>
      </c>
      <c r="R34" s="46">
        <v>0</v>
      </c>
      <c r="S34" s="46">
        <v>0</v>
      </c>
      <c r="T34" s="46">
        <v>0</v>
      </c>
      <c r="U34" s="46">
        <v>0</v>
      </c>
      <c r="V34" s="46">
        <v>0</v>
      </c>
      <c r="W34" s="46">
        <v>0</v>
      </c>
      <c r="X34" s="46">
        <v>0</v>
      </c>
      <c r="Y34" s="46">
        <v>0</v>
      </c>
      <c r="Z34" s="46">
        <v>0</v>
      </c>
      <c r="AA34" s="46">
        <v>0</v>
      </c>
      <c r="AB34" s="46">
        <v>0</v>
      </c>
      <c r="AC34" s="53">
        <v>3625.3481619999998</v>
      </c>
      <c r="AD34" s="46">
        <v>3625.3481619999998</v>
      </c>
    </row>
    <row r="35" spans="2:30" ht="20" x14ac:dyDescent="0.35">
      <c r="C35" s="10" t="s">
        <v>1098</v>
      </c>
      <c r="D35" s="46">
        <v>0</v>
      </c>
      <c r="E35" s="46">
        <v>0</v>
      </c>
      <c r="F35" s="46">
        <v>0</v>
      </c>
      <c r="G35" s="46">
        <v>0</v>
      </c>
      <c r="H35" s="46">
        <v>0</v>
      </c>
      <c r="I35" s="46">
        <v>0</v>
      </c>
      <c r="J35" s="46">
        <v>0</v>
      </c>
      <c r="K35" s="46">
        <v>0</v>
      </c>
      <c r="L35" s="46">
        <v>0</v>
      </c>
      <c r="M35" s="46">
        <v>0</v>
      </c>
      <c r="N35" s="46">
        <v>0</v>
      </c>
      <c r="O35" s="46">
        <v>0</v>
      </c>
      <c r="P35" s="46">
        <v>0</v>
      </c>
      <c r="Q35" s="46">
        <v>0</v>
      </c>
      <c r="R35" s="46">
        <v>0</v>
      </c>
      <c r="S35" s="46">
        <v>0</v>
      </c>
      <c r="T35" s="46">
        <v>0</v>
      </c>
      <c r="U35" s="46">
        <v>0</v>
      </c>
      <c r="V35" s="46">
        <v>0</v>
      </c>
      <c r="W35" s="46">
        <v>0</v>
      </c>
      <c r="X35" s="46">
        <v>0</v>
      </c>
      <c r="Y35" s="46">
        <v>0</v>
      </c>
      <c r="Z35" s="46">
        <v>0</v>
      </c>
      <c r="AA35" s="46">
        <v>0</v>
      </c>
      <c r="AB35" s="46">
        <v>0</v>
      </c>
      <c r="AC35" s="53">
        <v>0</v>
      </c>
      <c r="AD35" s="46">
        <v>0</v>
      </c>
    </row>
    <row r="36" spans="2:30" ht="20" x14ac:dyDescent="0.35">
      <c r="C36" s="10" t="s">
        <v>1099</v>
      </c>
      <c r="D36" s="46">
        <v>0</v>
      </c>
      <c r="E36" s="46">
        <v>0</v>
      </c>
      <c r="F36" s="46">
        <v>0</v>
      </c>
      <c r="G36" s="46">
        <v>0</v>
      </c>
      <c r="H36" s="46">
        <v>0</v>
      </c>
      <c r="I36" s="46">
        <v>0</v>
      </c>
      <c r="J36" s="46">
        <v>0</v>
      </c>
      <c r="K36" s="46">
        <v>0</v>
      </c>
      <c r="L36" s="46">
        <v>0</v>
      </c>
      <c r="M36" s="46">
        <v>0</v>
      </c>
      <c r="N36" s="46">
        <v>0</v>
      </c>
      <c r="O36" s="46">
        <v>0</v>
      </c>
      <c r="P36" s="46">
        <v>0</v>
      </c>
      <c r="Q36" s="46">
        <v>0</v>
      </c>
      <c r="R36" s="46">
        <v>0</v>
      </c>
      <c r="S36" s="46">
        <v>0</v>
      </c>
      <c r="T36" s="46">
        <v>0</v>
      </c>
      <c r="U36" s="46">
        <v>0</v>
      </c>
      <c r="V36" s="46">
        <v>0</v>
      </c>
      <c r="W36" s="46">
        <v>0</v>
      </c>
      <c r="X36" s="46">
        <v>0</v>
      </c>
      <c r="Y36" s="46">
        <v>0</v>
      </c>
      <c r="Z36" s="46">
        <v>0</v>
      </c>
      <c r="AA36" s="46">
        <v>0</v>
      </c>
      <c r="AB36" s="46">
        <v>0</v>
      </c>
      <c r="AC36" s="53">
        <v>0</v>
      </c>
      <c r="AD36" s="46">
        <v>0</v>
      </c>
    </row>
    <row r="37" spans="2:30" x14ac:dyDescent="0.35">
      <c r="C37" s="8" t="s">
        <v>285</v>
      </c>
      <c r="D37" s="46">
        <v>0</v>
      </c>
      <c r="E37" s="46">
        <v>0</v>
      </c>
      <c r="F37" s="46">
        <v>0</v>
      </c>
      <c r="G37" s="46">
        <v>0</v>
      </c>
      <c r="H37" s="46">
        <v>0</v>
      </c>
      <c r="I37" s="46">
        <v>0</v>
      </c>
      <c r="J37" s="46">
        <v>0</v>
      </c>
      <c r="K37" s="46">
        <v>0</v>
      </c>
      <c r="L37" s="46">
        <v>0</v>
      </c>
      <c r="M37" s="46">
        <v>0</v>
      </c>
      <c r="N37" s="46">
        <v>0</v>
      </c>
      <c r="O37" s="46">
        <v>0</v>
      </c>
      <c r="P37" s="46">
        <v>0</v>
      </c>
      <c r="Q37" s="46">
        <v>0</v>
      </c>
      <c r="R37" s="46">
        <v>0</v>
      </c>
      <c r="S37" s="46">
        <v>14095.704097</v>
      </c>
      <c r="T37" s="46">
        <v>0</v>
      </c>
      <c r="U37" s="46">
        <v>0</v>
      </c>
      <c r="V37" s="46">
        <v>0</v>
      </c>
      <c r="W37" s="46">
        <v>321.22914400000002</v>
      </c>
      <c r="X37" s="46">
        <v>0</v>
      </c>
      <c r="Y37" s="46">
        <v>0</v>
      </c>
      <c r="Z37" s="46">
        <v>0</v>
      </c>
      <c r="AA37" s="46">
        <v>0</v>
      </c>
      <c r="AB37" s="46">
        <v>0</v>
      </c>
      <c r="AC37" s="53">
        <v>14416.933241000001</v>
      </c>
      <c r="AD37" s="46">
        <v>14416.933241000001</v>
      </c>
    </row>
    <row r="38" spans="2:30" ht="20" x14ac:dyDescent="0.35">
      <c r="C38" s="8" t="s">
        <v>1091</v>
      </c>
      <c r="D38" s="46">
        <v>0</v>
      </c>
      <c r="E38" s="46">
        <v>0</v>
      </c>
      <c r="F38" s="46">
        <v>0</v>
      </c>
      <c r="G38" s="46">
        <v>0</v>
      </c>
      <c r="H38" s="46">
        <v>0</v>
      </c>
      <c r="I38" s="46">
        <v>0</v>
      </c>
      <c r="J38" s="46">
        <v>0</v>
      </c>
      <c r="K38" s="46">
        <v>0</v>
      </c>
      <c r="L38" s="46">
        <v>0</v>
      </c>
      <c r="M38" s="46">
        <v>0</v>
      </c>
      <c r="N38" s="46">
        <v>0</v>
      </c>
      <c r="O38" s="46">
        <v>0</v>
      </c>
      <c r="P38" s="46">
        <v>0</v>
      </c>
      <c r="Q38" s="46">
        <v>0</v>
      </c>
      <c r="R38" s="46">
        <v>0</v>
      </c>
      <c r="S38" s="46">
        <v>0</v>
      </c>
      <c r="T38" s="46">
        <v>0</v>
      </c>
      <c r="U38" s="46">
        <v>0</v>
      </c>
      <c r="V38" s="46">
        <v>0</v>
      </c>
      <c r="W38" s="46">
        <v>0</v>
      </c>
      <c r="X38" s="46">
        <v>0</v>
      </c>
      <c r="Y38" s="46">
        <v>0</v>
      </c>
      <c r="Z38" s="46">
        <v>0</v>
      </c>
      <c r="AA38" s="46">
        <v>0</v>
      </c>
      <c r="AB38" s="46">
        <v>0</v>
      </c>
      <c r="AC38" s="53">
        <v>0</v>
      </c>
      <c r="AD38" s="46">
        <v>0</v>
      </c>
    </row>
    <row r="39" spans="2:30" x14ac:dyDescent="0.35">
      <c r="C39" s="8" t="s">
        <v>1092</v>
      </c>
      <c r="D39" s="46">
        <v>0</v>
      </c>
      <c r="E39" s="46">
        <v>0</v>
      </c>
      <c r="F39" s="46">
        <v>0</v>
      </c>
      <c r="G39" s="46">
        <v>0</v>
      </c>
      <c r="H39" s="46">
        <v>0</v>
      </c>
      <c r="I39" s="46">
        <v>0</v>
      </c>
      <c r="J39" s="46">
        <v>0</v>
      </c>
      <c r="K39" s="46">
        <v>0</v>
      </c>
      <c r="L39" s="46">
        <v>0</v>
      </c>
      <c r="M39" s="46">
        <v>0</v>
      </c>
      <c r="N39" s="46">
        <v>0</v>
      </c>
      <c r="O39" s="46">
        <v>0</v>
      </c>
      <c r="P39" s="46">
        <v>0</v>
      </c>
      <c r="Q39" s="46">
        <v>0</v>
      </c>
      <c r="R39" s="46">
        <v>0</v>
      </c>
      <c r="S39" s="46">
        <v>0</v>
      </c>
      <c r="T39" s="46">
        <v>0</v>
      </c>
      <c r="U39" s="46">
        <v>0</v>
      </c>
      <c r="V39" s="46">
        <v>0</v>
      </c>
      <c r="W39" s="46">
        <v>0</v>
      </c>
      <c r="X39" s="46">
        <v>0</v>
      </c>
      <c r="Y39" s="46">
        <v>0</v>
      </c>
      <c r="Z39" s="46">
        <v>0</v>
      </c>
      <c r="AA39" s="46">
        <v>0</v>
      </c>
      <c r="AB39" s="46">
        <v>0</v>
      </c>
      <c r="AC39" s="53">
        <v>0</v>
      </c>
      <c r="AD39" s="46">
        <v>0</v>
      </c>
    </row>
    <row r="40" spans="2:30" x14ac:dyDescent="0.35">
      <c r="C40" s="8" t="s">
        <v>592</v>
      </c>
      <c r="D40" s="46">
        <v>12.624285</v>
      </c>
      <c r="E40" s="46">
        <v>0</v>
      </c>
      <c r="F40" s="46">
        <v>0</v>
      </c>
      <c r="G40" s="46">
        <v>0</v>
      </c>
      <c r="H40" s="46">
        <v>0</v>
      </c>
      <c r="I40" s="46">
        <v>0</v>
      </c>
      <c r="J40" s="46">
        <v>0</v>
      </c>
      <c r="K40" s="46">
        <v>0</v>
      </c>
      <c r="L40" s="46">
        <v>0</v>
      </c>
      <c r="M40" s="46">
        <v>0</v>
      </c>
      <c r="N40" s="46">
        <v>0</v>
      </c>
      <c r="O40" s="46">
        <v>0</v>
      </c>
      <c r="P40" s="46">
        <v>0</v>
      </c>
      <c r="Q40" s="46">
        <v>0</v>
      </c>
      <c r="R40" s="46">
        <v>0</v>
      </c>
      <c r="S40" s="46">
        <v>1179.819923</v>
      </c>
      <c r="T40" s="46">
        <v>0</v>
      </c>
      <c r="U40" s="46">
        <v>0</v>
      </c>
      <c r="V40" s="46">
        <v>0</v>
      </c>
      <c r="W40" s="46">
        <v>0</v>
      </c>
      <c r="X40" s="46">
        <v>990.76951499999996</v>
      </c>
      <c r="Y40" s="46">
        <v>0</v>
      </c>
      <c r="Z40" s="46">
        <v>0</v>
      </c>
      <c r="AA40" s="46">
        <v>0</v>
      </c>
      <c r="AB40" s="46">
        <v>0</v>
      </c>
      <c r="AC40" s="53">
        <v>2183.2137229999998</v>
      </c>
      <c r="AD40" s="46">
        <v>2183.2137229999998</v>
      </c>
    </row>
    <row r="41" spans="2:30" x14ac:dyDescent="0.35">
      <c r="C41" s="8" t="s">
        <v>1093</v>
      </c>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53">
        <v>0</v>
      </c>
      <c r="AD41" s="46">
        <v>0</v>
      </c>
    </row>
    <row r="42" spans="2:30" ht="15" thickBot="1" x14ac:dyDescent="0.4">
      <c r="C42" s="192" t="s">
        <v>1094</v>
      </c>
      <c r="D42" s="50">
        <v>362019.22722600005</v>
      </c>
      <c r="E42" s="50">
        <v>0</v>
      </c>
      <c r="F42" s="50">
        <v>0</v>
      </c>
      <c r="G42" s="50">
        <v>1.600012</v>
      </c>
      <c r="H42" s="50">
        <v>1986556.982384</v>
      </c>
      <c r="I42" s="50">
        <v>0</v>
      </c>
      <c r="J42" s="50">
        <v>0</v>
      </c>
      <c r="K42" s="50">
        <v>0</v>
      </c>
      <c r="L42" s="50">
        <v>0</v>
      </c>
      <c r="M42" s="50">
        <v>0</v>
      </c>
      <c r="N42" s="50">
        <v>8401.8859799999991</v>
      </c>
      <c r="O42" s="50">
        <v>0</v>
      </c>
      <c r="P42" s="50">
        <v>530371.65138900001</v>
      </c>
      <c r="Q42" s="50">
        <v>0</v>
      </c>
      <c r="R42" s="50">
        <v>0</v>
      </c>
      <c r="S42" s="50">
        <v>23426.098325999999</v>
      </c>
      <c r="T42" s="50">
        <v>0</v>
      </c>
      <c r="U42" s="50">
        <v>0</v>
      </c>
      <c r="V42" s="50">
        <v>0</v>
      </c>
      <c r="W42" s="50">
        <v>321.22914400000002</v>
      </c>
      <c r="X42" s="50">
        <v>990.76951499999996</v>
      </c>
      <c r="Y42" s="50">
        <v>0</v>
      </c>
      <c r="Z42" s="50">
        <v>0</v>
      </c>
      <c r="AA42" s="50">
        <v>0</v>
      </c>
      <c r="AB42" s="50">
        <v>0</v>
      </c>
      <c r="AC42" s="50">
        <v>2912089.4439760004</v>
      </c>
      <c r="AD42" s="50">
        <v>2912089.4439760004</v>
      </c>
    </row>
    <row r="43" spans="2:30" x14ac:dyDescent="0.35">
      <c r="C43" s="460" t="s">
        <v>931</v>
      </c>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row>
    <row r="44" spans="2:30" x14ac:dyDescent="0.35">
      <c r="C44" s="331"/>
    </row>
    <row r="46" spans="2:30" ht="15.5" x14ac:dyDescent="0.35">
      <c r="B46" s="334" t="s">
        <v>936</v>
      </c>
      <c r="C46" s="95"/>
      <c r="D46" s="95"/>
      <c r="E46" s="95"/>
    </row>
    <row r="47" spans="2:30" ht="15" thickBot="1" x14ac:dyDescent="0.4">
      <c r="B47" s="95"/>
      <c r="C47" s="95"/>
      <c r="D47" s="95"/>
      <c r="E47" s="95"/>
    </row>
    <row r="48" spans="2:30" ht="15" thickBot="1" x14ac:dyDescent="0.4">
      <c r="B48" s="95"/>
      <c r="C48" s="90" t="s">
        <v>937</v>
      </c>
      <c r="D48" s="529" t="s">
        <v>938</v>
      </c>
      <c r="E48" s="529"/>
    </row>
    <row r="49" spans="2:5" x14ac:dyDescent="0.35">
      <c r="B49" s="95"/>
      <c r="C49" s="335" t="s">
        <v>939</v>
      </c>
      <c r="D49" s="335">
        <v>1</v>
      </c>
      <c r="E49" s="336"/>
    </row>
    <row r="50" spans="2:5" x14ac:dyDescent="0.35">
      <c r="B50" s="95"/>
      <c r="C50" s="19" t="s">
        <v>940</v>
      </c>
      <c r="D50" s="19">
        <v>1</v>
      </c>
      <c r="E50" s="95"/>
    </row>
    <row r="51" spans="2:5" x14ac:dyDescent="0.35">
      <c r="B51" s="95"/>
      <c r="C51" s="19" t="s">
        <v>941</v>
      </c>
      <c r="D51" s="19">
        <v>1</v>
      </c>
      <c r="E51" s="95"/>
    </row>
    <row r="52" spans="2:5" x14ac:dyDescent="0.35">
      <c r="B52" s="95"/>
      <c r="C52" s="19" t="s">
        <v>942</v>
      </c>
      <c r="D52" s="19">
        <v>1</v>
      </c>
      <c r="E52" s="95"/>
    </row>
    <row r="53" spans="2:5" x14ac:dyDescent="0.35">
      <c r="B53" s="95"/>
      <c r="C53" s="19" t="s">
        <v>943</v>
      </c>
      <c r="D53" s="19">
        <v>2</v>
      </c>
      <c r="E53" s="95"/>
    </row>
    <row r="54" spans="2:5" x14ac:dyDescent="0.35">
      <c r="B54" s="95"/>
      <c r="C54" s="19" t="s">
        <v>944</v>
      </c>
      <c r="D54" s="19">
        <v>2</v>
      </c>
      <c r="E54" s="95"/>
    </row>
    <row r="55" spans="2:5" x14ac:dyDescent="0.35">
      <c r="B55" s="95"/>
      <c r="C55" s="19" t="s">
        <v>945</v>
      </c>
      <c r="D55" s="19">
        <v>2</v>
      </c>
      <c r="E55" s="95"/>
    </row>
    <row r="56" spans="2:5" x14ac:dyDescent="0.35">
      <c r="B56" s="95"/>
      <c r="C56" s="19" t="s">
        <v>946</v>
      </c>
      <c r="D56" s="19">
        <v>3</v>
      </c>
      <c r="E56" s="95"/>
    </row>
    <row r="57" spans="2:5" x14ac:dyDescent="0.35">
      <c r="B57" s="95"/>
      <c r="C57" s="19" t="s">
        <v>947</v>
      </c>
      <c r="D57" s="19">
        <v>3</v>
      </c>
      <c r="E57" s="95"/>
    </row>
    <row r="58" spans="2:5" x14ac:dyDescent="0.35">
      <c r="B58" s="95"/>
      <c r="C58" s="19" t="s">
        <v>948</v>
      </c>
      <c r="D58" s="19">
        <v>3</v>
      </c>
      <c r="E58" s="95"/>
    </row>
    <row r="59" spans="2:5" x14ac:dyDescent="0.35">
      <c r="B59" s="95"/>
      <c r="C59" s="19" t="s">
        <v>949</v>
      </c>
      <c r="D59" s="19">
        <v>4</v>
      </c>
      <c r="E59" s="95"/>
    </row>
    <row r="60" spans="2:5" x14ac:dyDescent="0.35">
      <c r="B60" s="95"/>
      <c r="C60" s="19" t="s">
        <v>950</v>
      </c>
      <c r="D60" s="19">
        <v>4</v>
      </c>
      <c r="E60" s="95"/>
    </row>
    <row r="61" spans="2:5" x14ac:dyDescent="0.35">
      <c r="B61" s="95"/>
      <c r="C61" s="19" t="s">
        <v>951</v>
      </c>
      <c r="D61" s="19">
        <v>4</v>
      </c>
      <c r="E61" s="95"/>
    </row>
    <row r="62" spans="2:5" x14ac:dyDescent="0.35">
      <c r="B62" s="95"/>
      <c r="C62" s="19" t="s">
        <v>952</v>
      </c>
      <c r="D62" s="19">
        <v>5</v>
      </c>
      <c r="E62" s="95"/>
    </row>
    <row r="63" spans="2:5" x14ac:dyDescent="0.35">
      <c r="B63" s="95"/>
      <c r="C63" s="19" t="s">
        <v>953</v>
      </c>
      <c r="D63" s="19">
        <v>5</v>
      </c>
      <c r="E63" s="95"/>
    </row>
    <row r="64" spans="2:5" x14ac:dyDescent="0.35">
      <c r="B64" s="95"/>
      <c r="C64" s="19" t="s">
        <v>954</v>
      </c>
      <c r="D64" s="19">
        <v>5</v>
      </c>
      <c r="E64" s="95"/>
    </row>
    <row r="65" spans="2:5" x14ac:dyDescent="0.35">
      <c r="B65" s="95"/>
      <c r="C65" s="19" t="s">
        <v>955</v>
      </c>
      <c r="D65" s="19">
        <v>6</v>
      </c>
      <c r="E65" s="95"/>
    </row>
    <row r="66" spans="2:5" x14ac:dyDescent="0.35">
      <c r="B66" s="95"/>
      <c r="C66" s="19" t="s">
        <v>956</v>
      </c>
      <c r="D66" s="19">
        <v>6</v>
      </c>
      <c r="E66" s="95"/>
    </row>
    <row r="67" spans="2:5" x14ac:dyDescent="0.35">
      <c r="B67" s="95"/>
      <c r="C67" s="19" t="s">
        <v>957</v>
      </c>
      <c r="D67" s="19">
        <v>6</v>
      </c>
      <c r="E67" s="95"/>
    </row>
    <row r="68" spans="2:5" x14ac:dyDescent="0.35">
      <c r="B68" s="95"/>
      <c r="C68" s="19" t="s">
        <v>958</v>
      </c>
      <c r="D68" s="19">
        <v>6</v>
      </c>
      <c r="E68" s="95"/>
    </row>
    <row r="69" spans="2:5" x14ac:dyDescent="0.35">
      <c r="B69" s="95"/>
      <c r="C69" s="19" t="s">
        <v>959</v>
      </c>
      <c r="D69" s="19">
        <v>6</v>
      </c>
      <c r="E69" s="95"/>
    </row>
    <row r="70" spans="2:5" x14ac:dyDescent="0.35">
      <c r="B70" s="95"/>
      <c r="C70" s="19" t="s">
        <v>960</v>
      </c>
      <c r="D70" s="19">
        <v>6</v>
      </c>
      <c r="E70" s="95"/>
    </row>
    <row r="71" spans="2:5" x14ac:dyDescent="0.35">
      <c r="B71" s="95"/>
      <c r="C71" s="19" t="s">
        <v>961</v>
      </c>
      <c r="D71" s="19">
        <v>6</v>
      </c>
      <c r="E71" s="95"/>
    </row>
    <row r="72" spans="2:5" ht="15" thickBot="1" x14ac:dyDescent="0.4">
      <c r="B72" s="95"/>
      <c r="C72" s="337" t="s">
        <v>962</v>
      </c>
      <c r="D72" s="337">
        <v>6</v>
      </c>
      <c r="E72" s="338"/>
    </row>
  </sheetData>
  <sheetProtection algorithmName="SHA-512" hashValue="a0zSS8+llUBk3njNM6Lhaa3i8K1mg9m7gWDMK+TjytNEcbeuzFN2P8HwUFchtkOMh8qKrhioqojJ65ilmK1ohQ==" saltValue="/LfaVsAgokWGqDqPsShVXQ==" spinCount="100000" sheet="1" objects="1" scenarios="1"/>
  <mergeCells count="6">
    <mergeCell ref="B6:AD6"/>
    <mergeCell ref="D48:E48"/>
    <mergeCell ref="C43:AD43"/>
    <mergeCell ref="C9:C10"/>
    <mergeCell ref="D9:AA9"/>
    <mergeCell ref="C8:AD8"/>
  </mergeCells>
  <hyperlinks>
    <hyperlink ref="B2" location="Tartalom!A1" display="Back to contents page" xr:uid="{530D142C-1F24-46B2-A616-237B0355B0F8}"/>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election activeCell="A2" sqref="A2"/>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x14ac:dyDescent="0.35"/>
    <row r="2" spans="2:11" x14ac:dyDescent="0.35">
      <c r="B2" s="146" t="s">
        <v>0</v>
      </c>
      <c r="C2" s="93"/>
    </row>
    <row r="3" spans="2:11" x14ac:dyDescent="0.35">
      <c r="B3" s="1"/>
      <c r="C3" s="1"/>
    </row>
    <row r="4" spans="2:11" ht="15.5" x14ac:dyDescent="0.35">
      <c r="B4" s="11" t="s">
        <v>595</v>
      </c>
      <c r="C4" s="2"/>
    </row>
    <row r="5" spans="2:11" ht="2.15" customHeight="1" x14ac:dyDescent="0.35">
      <c r="B5" s="1"/>
      <c r="C5" s="1"/>
    </row>
    <row r="6" spans="2:11" ht="2.15" customHeight="1" x14ac:dyDescent="0.35">
      <c r="B6" s="450"/>
      <c r="C6" s="450"/>
      <c r="D6" s="450"/>
      <c r="E6" s="450"/>
      <c r="F6" s="450"/>
      <c r="G6" s="450"/>
      <c r="H6" s="450"/>
      <c r="I6" s="450"/>
      <c r="J6" s="450"/>
    </row>
    <row r="7" spans="2:11" ht="2.15" customHeight="1" x14ac:dyDescent="0.35">
      <c r="B7" s="3"/>
      <c r="C7" s="4"/>
    </row>
    <row r="8" spans="2:11" ht="15" thickBot="1" x14ac:dyDescent="0.4">
      <c r="B8" s="20"/>
      <c r="C8" s="458">
        <f>+Tartalom!B3</f>
        <v>46022</v>
      </c>
      <c r="D8" s="458"/>
      <c r="E8" s="458"/>
      <c r="F8" s="458"/>
      <c r="G8" s="458"/>
      <c r="H8" s="458"/>
      <c r="I8" s="458"/>
      <c r="J8" s="458"/>
      <c r="K8" s="458"/>
    </row>
    <row r="9" spans="2:11" ht="49.5" customHeight="1" x14ac:dyDescent="0.35">
      <c r="B9" s="213"/>
      <c r="C9" s="211" t="s">
        <v>14</v>
      </c>
      <c r="D9" s="530" t="s">
        <v>600</v>
      </c>
      <c r="E9" s="530" t="s">
        <v>601</v>
      </c>
      <c r="F9" s="531" t="s">
        <v>602</v>
      </c>
      <c r="G9" s="531" t="s">
        <v>603</v>
      </c>
      <c r="H9" s="530" t="s">
        <v>604</v>
      </c>
      <c r="I9" s="530" t="s">
        <v>1179</v>
      </c>
      <c r="J9" s="513" t="s">
        <v>12</v>
      </c>
      <c r="K9" s="530" t="s">
        <v>605</v>
      </c>
    </row>
    <row r="10" spans="2:11" ht="45" customHeight="1" thickBot="1" x14ac:dyDescent="0.4">
      <c r="B10" s="42"/>
      <c r="C10" s="212" t="s">
        <v>2</v>
      </c>
      <c r="D10" s="521"/>
      <c r="E10" s="521"/>
      <c r="F10" s="532"/>
      <c r="G10" s="532"/>
      <c r="H10" s="521"/>
      <c r="I10" s="521"/>
      <c r="J10" s="514"/>
      <c r="K10" s="521"/>
    </row>
    <row r="11" spans="2:11" x14ac:dyDescent="0.35">
      <c r="B11" s="110" t="s">
        <v>269</v>
      </c>
      <c r="C11" s="33" t="s">
        <v>606</v>
      </c>
      <c r="D11" s="214">
        <v>0</v>
      </c>
      <c r="E11" s="214">
        <v>0</v>
      </c>
      <c r="F11" s="215"/>
      <c r="G11" s="217">
        <v>0</v>
      </c>
      <c r="H11" s="200">
        <v>0</v>
      </c>
      <c r="I11" s="200"/>
      <c r="J11" s="200">
        <v>0</v>
      </c>
      <c r="K11" s="200">
        <v>0</v>
      </c>
    </row>
    <row r="12" spans="2:11" x14ac:dyDescent="0.35">
      <c r="B12" s="58" t="s">
        <v>270</v>
      </c>
      <c r="C12" s="33" t="s">
        <v>607</v>
      </c>
      <c r="D12" s="214">
        <v>0</v>
      </c>
      <c r="E12" s="214">
        <v>0</v>
      </c>
      <c r="F12" s="215"/>
      <c r="G12" s="217">
        <v>0</v>
      </c>
      <c r="H12" s="200">
        <v>0</v>
      </c>
      <c r="I12" s="200"/>
      <c r="J12" s="200">
        <v>0</v>
      </c>
      <c r="K12" s="200">
        <v>0</v>
      </c>
    </row>
    <row r="13" spans="2:11" x14ac:dyDescent="0.35">
      <c r="B13" s="92">
        <v>1</v>
      </c>
      <c r="C13" s="33" t="s">
        <v>608</v>
      </c>
      <c r="D13" s="214">
        <v>2907.572874</v>
      </c>
      <c r="E13" s="214">
        <v>1189.4211580000001</v>
      </c>
      <c r="F13" s="215"/>
      <c r="G13" s="217">
        <v>1.4</v>
      </c>
      <c r="H13" s="200">
        <v>43074.387788</v>
      </c>
      <c r="I13" s="200"/>
      <c r="J13" s="200">
        <v>5735.7916450000002</v>
      </c>
      <c r="K13" s="200">
        <v>0</v>
      </c>
    </row>
    <row r="14" spans="2:11" ht="26.25" customHeight="1" x14ac:dyDescent="0.35">
      <c r="B14" s="92">
        <v>2</v>
      </c>
      <c r="C14" s="188" t="s">
        <v>609</v>
      </c>
      <c r="D14" s="218"/>
      <c r="E14" s="215"/>
      <c r="F14" s="200">
        <v>0</v>
      </c>
      <c r="G14" s="200">
        <v>0</v>
      </c>
      <c r="H14" s="200">
        <v>0</v>
      </c>
      <c r="I14" s="200"/>
      <c r="J14" s="200">
        <v>0</v>
      </c>
      <c r="K14" s="200">
        <v>0</v>
      </c>
    </row>
    <row r="15" spans="2:11" x14ac:dyDescent="0.35">
      <c r="B15" s="92" t="s">
        <v>613</v>
      </c>
      <c r="C15" s="189" t="s">
        <v>610</v>
      </c>
      <c r="D15" s="218"/>
      <c r="E15" s="215"/>
      <c r="F15" s="200">
        <v>0</v>
      </c>
      <c r="G15" s="215"/>
      <c r="H15" s="200">
        <v>0</v>
      </c>
      <c r="I15" s="200"/>
      <c r="J15" s="200">
        <v>0</v>
      </c>
      <c r="K15" s="200">
        <v>0</v>
      </c>
    </row>
    <row r="16" spans="2:11" x14ac:dyDescent="0.35">
      <c r="B16" s="92" t="s">
        <v>614</v>
      </c>
      <c r="C16" s="189" t="s">
        <v>611</v>
      </c>
      <c r="D16" s="215"/>
      <c r="E16" s="215"/>
      <c r="F16" s="200">
        <v>0</v>
      </c>
      <c r="G16" s="215"/>
      <c r="H16" s="200">
        <v>0</v>
      </c>
      <c r="I16" s="200"/>
      <c r="J16" s="200">
        <v>0</v>
      </c>
      <c r="K16" s="200">
        <v>0</v>
      </c>
    </row>
    <row r="17" spans="2:11" x14ac:dyDescent="0.35">
      <c r="B17" s="92" t="s">
        <v>615</v>
      </c>
      <c r="C17" s="189" t="s">
        <v>612</v>
      </c>
      <c r="D17" s="215"/>
      <c r="E17" s="215"/>
      <c r="F17" s="200">
        <v>0</v>
      </c>
      <c r="G17" s="215"/>
      <c r="H17" s="200">
        <v>0</v>
      </c>
      <c r="I17" s="200"/>
      <c r="J17" s="200">
        <v>0</v>
      </c>
      <c r="K17" s="200">
        <v>0</v>
      </c>
    </row>
    <row r="18" spans="2:11" ht="25.5" customHeight="1" x14ac:dyDescent="0.35">
      <c r="B18" s="92">
        <v>3</v>
      </c>
      <c r="C18" s="188" t="s">
        <v>597</v>
      </c>
      <c r="D18" s="215"/>
      <c r="E18" s="215"/>
      <c r="F18" s="215"/>
      <c r="G18" s="215"/>
      <c r="H18" s="200">
        <v>0</v>
      </c>
      <c r="I18" s="200"/>
      <c r="J18" s="200">
        <v>0</v>
      </c>
      <c r="K18" s="200">
        <v>0</v>
      </c>
    </row>
    <row r="19" spans="2:11" ht="22.5" customHeight="1" x14ac:dyDescent="0.35">
      <c r="B19" s="92">
        <v>4</v>
      </c>
      <c r="C19" s="188" t="s">
        <v>598</v>
      </c>
      <c r="D19" s="215"/>
      <c r="E19" s="215"/>
      <c r="F19" s="215"/>
      <c r="G19" s="215"/>
      <c r="H19" s="200">
        <v>0</v>
      </c>
      <c r="I19" s="200"/>
      <c r="J19" s="200">
        <v>0</v>
      </c>
      <c r="K19" s="200">
        <v>0</v>
      </c>
    </row>
    <row r="20" spans="2:11" x14ac:dyDescent="0.35">
      <c r="B20" s="92">
        <v>5</v>
      </c>
      <c r="C20" s="188" t="s">
        <v>599</v>
      </c>
      <c r="D20" s="215"/>
      <c r="E20" s="215"/>
      <c r="F20" s="215"/>
      <c r="G20" s="215"/>
      <c r="H20" s="200">
        <v>0</v>
      </c>
      <c r="I20" s="200"/>
      <c r="J20" s="200">
        <v>0</v>
      </c>
      <c r="K20" s="200">
        <v>0</v>
      </c>
    </row>
    <row r="21" spans="2:11" ht="15" thickBot="1" x14ac:dyDescent="0.4">
      <c r="B21" s="103">
        <v>6</v>
      </c>
      <c r="C21" s="183" t="s">
        <v>11</v>
      </c>
      <c r="D21" s="219"/>
      <c r="E21" s="219"/>
      <c r="F21" s="219"/>
      <c r="G21" s="219"/>
      <c r="H21" s="216">
        <v>43074.387788</v>
      </c>
      <c r="I21" s="216"/>
      <c r="J21" s="216">
        <v>5735.7916450000002</v>
      </c>
      <c r="K21" s="216">
        <v>0</v>
      </c>
    </row>
  </sheetData>
  <sheetProtection algorithmName="SHA-512" hashValue="/1Ut/SywbVvV5jXbW7HV9/WW0cDDGpR6zsTrVqOLKxUC1UlkAjdyvzyv/lhnV7deEev/KY4S+Y4XRFdmgBqyuQ==" saltValue="pOWDnNyl+k83M1ejwJV0IA==" spinCount="100000" sheet="1" objects="1" scenarios="1"/>
  <mergeCells count="10">
    <mergeCell ref="C8:K8"/>
    <mergeCell ref="B6:J6"/>
    <mergeCell ref="D9:D10"/>
    <mergeCell ref="E9:E10"/>
    <mergeCell ref="F9:F10"/>
    <mergeCell ref="G9:G10"/>
    <mergeCell ref="H9:H10"/>
    <mergeCell ref="J9:J10"/>
    <mergeCell ref="K9:K10"/>
    <mergeCell ref="I9:I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46" t="s">
        <v>0</v>
      </c>
      <c r="C2" s="93"/>
    </row>
    <row r="3" spans="2:5" x14ac:dyDescent="0.35">
      <c r="B3" s="1"/>
      <c r="C3" s="1"/>
    </row>
    <row r="4" spans="2:5" ht="15.5" x14ac:dyDescent="0.35">
      <c r="B4" s="11" t="s">
        <v>616</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20"/>
      <c r="C8" s="458">
        <f>+Tartalom!B3</f>
        <v>46022</v>
      </c>
      <c r="D8" s="458"/>
      <c r="E8" s="458"/>
    </row>
    <row r="9" spans="2:5" x14ac:dyDescent="0.35">
      <c r="B9" s="213"/>
      <c r="C9" s="187" t="s">
        <v>14</v>
      </c>
      <c r="D9" s="530" t="s">
        <v>12</v>
      </c>
      <c r="E9" s="530" t="s">
        <v>605</v>
      </c>
    </row>
    <row r="10" spans="2:5" ht="15" thickBot="1" x14ac:dyDescent="0.4">
      <c r="B10" s="42"/>
      <c r="C10" s="229" t="s">
        <v>2</v>
      </c>
      <c r="D10" s="521"/>
      <c r="E10" s="521"/>
    </row>
    <row r="11" spans="2:5" x14ac:dyDescent="0.35">
      <c r="B11" s="101">
        <v>1</v>
      </c>
      <c r="C11" s="232" t="s">
        <v>617</v>
      </c>
      <c r="D11" s="214">
        <v>0</v>
      </c>
      <c r="E11" s="214">
        <v>0</v>
      </c>
    </row>
    <row r="12" spans="2:5" x14ac:dyDescent="0.35">
      <c r="B12" s="92">
        <v>2</v>
      </c>
      <c r="C12" s="233" t="s">
        <v>618</v>
      </c>
      <c r="D12" s="218"/>
      <c r="E12" s="214">
        <v>0</v>
      </c>
    </row>
    <row r="13" spans="2:5" x14ac:dyDescent="0.35">
      <c r="B13" s="92">
        <v>3</v>
      </c>
      <c r="C13" s="233" t="s">
        <v>619</v>
      </c>
      <c r="D13" s="218"/>
      <c r="E13" s="234">
        <v>0</v>
      </c>
    </row>
    <row r="14" spans="2:5" x14ac:dyDescent="0.35">
      <c r="B14" s="92">
        <v>4</v>
      </c>
      <c r="C14" s="235" t="s">
        <v>620</v>
      </c>
      <c r="D14" s="214">
        <v>0</v>
      </c>
      <c r="E14" s="230">
        <v>0</v>
      </c>
    </row>
    <row r="15" spans="2:5" x14ac:dyDescent="0.35">
      <c r="B15" s="92" t="s">
        <v>272</v>
      </c>
      <c r="C15" s="236" t="s">
        <v>621</v>
      </c>
      <c r="D15" s="214">
        <v>0</v>
      </c>
      <c r="E15" s="230">
        <v>0</v>
      </c>
    </row>
    <row r="16" spans="2:5" ht="22.5" customHeight="1" thickBot="1" x14ac:dyDescent="0.4">
      <c r="B16" s="103">
        <v>5</v>
      </c>
      <c r="C16" s="237" t="s">
        <v>622</v>
      </c>
      <c r="D16" s="231">
        <v>0</v>
      </c>
      <c r="E16" s="231">
        <v>0</v>
      </c>
    </row>
  </sheetData>
  <sheetProtection algorithmName="SHA-512" hashValue="Pw/z14JtFzkxPUm+Al3f1ldFWQmJOmzqLe7R4Qzhjb0mrF4q7pAadobMPRQvPOVTRbAnEG1ktQu+IX6BUEYmpg==" saltValue="uYK1qw+jfe3SWdV1GHz3FQ=="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46" t="s">
        <v>0</v>
      </c>
      <c r="C2" s="93"/>
    </row>
    <row r="3" spans="2:15" x14ac:dyDescent="0.35">
      <c r="B3" s="1"/>
      <c r="C3" s="1"/>
    </row>
    <row r="4" spans="2:15" ht="15.5" x14ac:dyDescent="0.35">
      <c r="B4" s="11" t="s">
        <v>623</v>
      </c>
      <c r="C4" s="2"/>
    </row>
    <row r="5" spans="2:15" ht="2.15" customHeight="1" x14ac:dyDescent="0.35">
      <c r="B5" s="1"/>
      <c r="C5" s="1"/>
    </row>
    <row r="6" spans="2:15" ht="2.15" customHeight="1" x14ac:dyDescent="0.35">
      <c r="B6" s="450"/>
      <c r="C6" s="450"/>
      <c r="D6" s="450"/>
      <c r="E6" s="450"/>
      <c r="F6" s="450"/>
      <c r="G6" s="450"/>
      <c r="H6" s="450"/>
      <c r="I6" s="450"/>
      <c r="J6" s="450"/>
      <c r="K6" s="450"/>
      <c r="L6" s="450"/>
      <c r="M6" s="450"/>
      <c r="N6" s="450"/>
      <c r="O6" s="450"/>
    </row>
    <row r="7" spans="2:15" ht="2.15" customHeight="1" x14ac:dyDescent="0.35">
      <c r="B7" s="3"/>
      <c r="C7" s="4"/>
    </row>
    <row r="8" spans="2:15" ht="15" thickBot="1" x14ac:dyDescent="0.4">
      <c r="B8" s="20"/>
      <c r="C8" s="458">
        <f>+Tartalom!B3</f>
        <v>46022</v>
      </c>
      <c r="D8" s="458"/>
      <c r="E8" s="458"/>
      <c r="F8" s="458"/>
      <c r="G8" s="458"/>
      <c r="H8" s="458"/>
      <c r="I8" s="458"/>
      <c r="J8" s="458"/>
      <c r="K8" s="458"/>
      <c r="L8" s="458"/>
      <c r="M8" s="458"/>
      <c r="N8" s="458"/>
      <c r="O8" s="458"/>
    </row>
    <row r="9" spans="2:15" ht="15" thickBot="1" x14ac:dyDescent="0.4">
      <c r="C9" s="240" t="s">
        <v>2</v>
      </c>
      <c r="D9" s="515" t="s">
        <v>594</v>
      </c>
      <c r="E9" s="515"/>
      <c r="F9" s="515"/>
      <c r="G9" s="515"/>
      <c r="H9" s="515"/>
      <c r="I9" s="515"/>
      <c r="J9" s="515"/>
      <c r="K9" s="515"/>
      <c r="L9" s="515"/>
      <c r="M9" s="515"/>
      <c r="N9" s="515"/>
      <c r="O9" s="530" t="s">
        <v>11</v>
      </c>
    </row>
    <row r="10" spans="2:15" ht="15" thickBot="1" x14ac:dyDescent="0.4">
      <c r="C10" s="183" t="s">
        <v>624</v>
      </c>
      <c r="D10" s="238">
        <v>0</v>
      </c>
      <c r="E10" s="238">
        <v>0.02</v>
      </c>
      <c r="F10" s="238">
        <v>0.04</v>
      </c>
      <c r="G10" s="238">
        <v>0.1</v>
      </c>
      <c r="H10" s="238">
        <v>0.2</v>
      </c>
      <c r="I10" s="238">
        <v>0.5</v>
      </c>
      <c r="J10" s="238">
        <v>0.7</v>
      </c>
      <c r="K10" s="238">
        <v>0.75</v>
      </c>
      <c r="L10" s="238">
        <v>1</v>
      </c>
      <c r="M10" s="238">
        <v>1.5</v>
      </c>
      <c r="N10" s="185" t="s">
        <v>562</v>
      </c>
      <c r="O10" s="521"/>
    </row>
    <row r="11" spans="2:15" x14ac:dyDescent="0.35">
      <c r="C11" s="236" t="s">
        <v>625</v>
      </c>
      <c r="D11" s="230">
        <v>4481.2245199999998</v>
      </c>
      <c r="E11" s="230">
        <v>0</v>
      </c>
      <c r="F11" s="230">
        <v>0</v>
      </c>
      <c r="G11" s="230">
        <v>0</v>
      </c>
      <c r="H11" s="230">
        <v>0</v>
      </c>
      <c r="I11" s="230">
        <v>0</v>
      </c>
      <c r="J11" s="230">
        <v>0</v>
      </c>
      <c r="K11" s="230">
        <v>0</v>
      </c>
      <c r="L11" s="230">
        <v>0</v>
      </c>
      <c r="M11" s="230">
        <v>0</v>
      </c>
      <c r="N11" s="230">
        <v>0</v>
      </c>
      <c r="O11" s="200">
        <v>4481.2245199999998</v>
      </c>
    </row>
    <row r="12" spans="2:15" x14ac:dyDescent="0.35">
      <c r="C12" s="236" t="s">
        <v>626</v>
      </c>
      <c r="D12" s="200">
        <v>0</v>
      </c>
      <c r="E12" s="200">
        <v>0</v>
      </c>
      <c r="F12" s="200">
        <v>0</v>
      </c>
      <c r="G12" s="200">
        <v>0</v>
      </c>
      <c r="H12" s="200">
        <v>0</v>
      </c>
      <c r="I12" s="200">
        <v>0</v>
      </c>
      <c r="J12" s="200">
        <v>0</v>
      </c>
      <c r="K12" s="200">
        <v>0</v>
      </c>
      <c r="L12" s="200">
        <v>0</v>
      </c>
      <c r="M12" s="200">
        <v>0</v>
      </c>
      <c r="N12" s="200">
        <v>0</v>
      </c>
      <c r="O12" s="200">
        <v>0</v>
      </c>
    </row>
    <row r="13" spans="2:15" x14ac:dyDescent="0.35">
      <c r="C13" s="235" t="s">
        <v>627</v>
      </c>
      <c r="D13" s="230">
        <v>0</v>
      </c>
      <c r="E13" s="230">
        <v>0</v>
      </c>
      <c r="F13" s="230">
        <v>0</v>
      </c>
      <c r="G13" s="230">
        <v>0</v>
      </c>
      <c r="H13" s="230">
        <v>0</v>
      </c>
      <c r="I13" s="230">
        <v>0</v>
      </c>
      <c r="J13" s="230">
        <v>0</v>
      </c>
      <c r="K13" s="230">
        <v>0</v>
      </c>
      <c r="L13" s="230">
        <v>0</v>
      </c>
      <c r="M13" s="230">
        <v>0</v>
      </c>
      <c r="N13" s="230">
        <v>0</v>
      </c>
      <c r="O13" s="200">
        <v>0</v>
      </c>
    </row>
    <row r="14" spans="2:15" x14ac:dyDescent="0.35">
      <c r="C14" s="232" t="s">
        <v>628</v>
      </c>
      <c r="D14" s="230">
        <v>0</v>
      </c>
      <c r="E14" s="230">
        <v>0</v>
      </c>
      <c r="F14" s="230">
        <v>0</v>
      </c>
      <c r="G14" s="230">
        <v>0</v>
      </c>
      <c r="H14" s="230">
        <v>0</v>
      </c>
      <c r="I14" s="230">
        <v>0</v>
      </c>
      <c r="J14" s="230">
        <v>0</v>
      </c>
      <c r="K14" s="230">
        <v>0</v>
      </c>
      <c r="L14" s="230">
        <v>0</v>
      </c>
      <c r="M14" s="230">
        <v>0</v>
      </c>
      <c r="N14" s="230">
        <v>0</v>
      </c>
      <c r="O14" s="200">
        <v>0</v>
      </c>
    </row>
    <row r="15" spans="2:15" x14ac:dyDescent="0.35">
      <c r="C15" s="232" t="s">
        <v>629</v>
      </c>
      <c r="D15" s="230">
        <v>0</v>
      </c>
      <c r="E15" s="230">
        <v>0</v>
      </c>
      <c r="F15" s="230">
        <v>0</v>
      </c>
      <c r="G15" s="230">
        <v>0</v>
      </c>
      <c r="H15" s="230">
        <v>0</v>
      </c>
      <c r="I15" s="230">
        <v>0</v>
      </c>
      <c r="J15" s="230">
        <v>0</v>
      </c>
      <c r="K15" s="230">
        <v>0</v>
      </c>
      <c r="L15" s="230">
        <v>0</v>
      </c>
      <c r="M15" s="230">
        <v>0</v>
      </c>
      <c r="N15" s="230">
        <v>0</v>
      </c>
      <c r="O15" s="200">
        <v>0</v>
      </c>
    </row>
    <row r="16" spans="2:15" x14ac:dyDescent="0.35">
      <c r="C16" s="232" t="s">
        <v>630</v>
      </c>
      <c r="D16" s="230">
        <v>0</v>
      </c>
      <c r="E16" s="230">
        <v>0</v>
      </c>
      <c r="F16" s="230">
        <v>0</v>
      </c>
      <c r="G16" s="230">
        <v>0</v>
      </c>
      <c r="H16" s="230">
        <v>0</v>
      </c>
      <c r="I16" s="230">
        <v>0</v>
      </c>
      <c r="J16" s="230">
        <v>0</v>
      </c>
      <c r="K16" s="230">
        <v>0</v>
      </c>
      <c r="L16" s="230">
        <v>0</v>
      </c>
      <c r="M16" s="230">
        <v>0</v>
      </c>
      <c r="N16" s="230">
        <v>0</v>
      </c>
      <c r="O16" s="200">
        <v>0</v>
      </c>
    </row>
    <row r="17" spans="3:15" x14ac:dyDescent="0.35">
      <c r="C17" s="232" t="s">
        <v>631</v>
      </c>
      <c r="D17" s="230">
        <v>0</v>
      </c>
      <c r="E17" s="230">
        <v>0</v>
      </c>
      <c r="F17" s="230">
        <v>0</v>
      </c>
      <c r="G17" s="230">
        <v>0</v>
      </c>
      <c r="H17" s="230">
        <v>0</v>
      </c>
      <c r="I17" s="230">
        <v>0</v>
      </c>
      <c r="J17" s="230">
        <v>0</v>
      </c>
      <c r="K17" s="230">
        <v>0</v>
      </c>
      <c r="L17" s="230">
        <v>0</v>
      </c>
      <c r="M17" s="230">
        <v>0</v>
      </c>
      <c r="N17" s="230">
        <v>0</v>
      </c>
      <c r="O17" s="200">
        <v>0</v>
      </c>
    </row>
    <row r="18" spans="3:15" x14ac:dyDescent="0.35">
      <c r="C18" s="232" t="s">
        <v>632</v>
      </c>
      <c r="D18" s="230">
        <v>0</v>
      </c>
      <c r="E18" s="230">
        <v>0</v>
      </c>
      <c r="F18" s="230">
        <v>0</v>
      </c>
      <c r="G18" s="230">
        <v>0</v>
      </c>
      <c r="H18" s="230">
        <v>0</v>
      </c>
      <c r="I18" s="230">
        <v>0</v>
      </c>
      <c r="J18" s="230">
        <v>0</v>
      </c>
      <c r="K18" s="230">
        <v>0</v>
      </c>
      <c r="L18" s="230">
        <v>0</v>
      </c>
      <c r="M18" s="230">
        <v>0</v>
      </c>
      <c r="N18" s="230">
        <v>0</v>
      </c>
      <c r="O18" s="200">
        <v>0</v>
      </c>
    </row>
    <row r="19" spans="3:15" x14ac:dyDescent="0.35">
      <c r="C19" s="235" t="s">
        <v>633</v>
      </c>
      <c r="D19" s="200">
        <v>1254.5671259999999</v>
      </c>
      <c r="E19" s="200">
        <v>0</v>
      </c>
      <c r="F19" s="200">
        <v>0</v>
      </c>
      <c r="G19" s="200">
        <v>0</v>
      </c>
      <c r="H19" s="200">
        <v>0</v>
      </c>
      <c r="I19" s="200">
        <v>0</v>
      </c>
      <c r="J19" s="200">
        <v>0</v>
      </c>
      <c r="K19" s="200">
        <v>0</v>
      </c>
      <c r="L19" s="200">
        <v>0</v>
      </c>
      <c r="M19" s="200">
        <v>0</v>
      </c>
      <c r="N19" s="200">
        <v>0</v>
      </c>
      <c r="O19" s="200">
        <v>1254.5671259999999</v>
      </c>
    </row>
    <row r="20" spans="3:15" x14ac:dyDescent="0.35">
      <c r="C20" s="232" t="s">
        <v>592</v>
      </c>
      <c r="D20" s="230">
        <v>0</v>
      </c>
      <c r="E20" s="230">
        <v>0</v>
      </c>
      <c r="F20" s="230">
        <v>0</v>
      </c>
      <c r="G20" s="230">
        <v>0</v>
      </c>
      <c r="H20" s="230">
        <v>0</v>
      </c>
      <c r="I20" s="230">
        <v>0</v>
      </c>
      <c r="J20" s="230">
        <v>0</v>
      </c>
      <c r="K20" s="230">
        <v>0</v>
      </c>
      <c r="L20" s="230">
        <v>0</v>
      </c>
      <c r="M20" s="230">
        <v>0</v>
      </c>
      <c r="N20" s="230">
        <v>0</v>
      </c>
      <c r="O20" s="200">
        <v>0</v>
      </c>
    </row>
    <row r="21" spans="3:15" ht="15" thickBot="1" x14ac:dyDescent="0.4">
      <c r="C21" s="239" t="s">
        <v>11</v>
      </c>
      <c r="D21" s="216">
        <v>5735.7916459999997</v>
      </c>
      <c r="E21" s="216">
        <v>0</v>
      </c>
      <c r="F21" s="216">
        <v>0</v>
      </c>
      <c r="G21" s="216">
        <v>0</v>
      </c>
      <c r="H21" s="216">
        <v>0</v>
      </c>
      <c r="I21" s="216">
        <v>0</v>
      </c>
      <c r="J21" s="216">
        <v>0</v>
      </c>
      <c r="K21" s="216">
        <v>0</v>
      </c>
      <c r="L21" s="216">
        <v>0</v>
      </c>
      <c r="M21" s="216">
        <v>0</v>
      </c>
      <c r="N21" s="216">
        <v>0</v>
      </c>
      <c r="O21" s="216">
        <v>5735.7916459999997</v>
      </c>
    </row>
  </sheetData>
  <sheetProtection algorithmName="SHA-512" hashValue="9jFOM81Gs2+7LKHYgnt91Vbf72qj8qDUZWPCoKNYMV9u3GRCuGDEfhBKMI7Z9IPV9b09lVZJnPA26MdXvQWzyA==" saltValue="mkgxLxRcglKQ2+6Pg7Y03Q=="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46" t="s">
        <v>0</v>
      </c>
      <c r="C2" s="93"/>
    </row>
    <row r="3" spans="2:11" x14ac:dyDescent="0.35">
      <c r="B3" s="1"/>
      <c r="C3" s="1"/>
    </row>
    <row r="4" spans="2:11" ht="15.5" x14ac:dyDescent="0.35">
      <c r="B4" s="11" t="s">
        <v>634</v>
      </c>
      <c r="C4" s="2"/>
    </row>
    <row r="5" spans="2:11" ht="2.15" customHeight="1" x14ac:dyDescent="0.35">
      <c r="B5" s="1"/>
      <c r="C5" s="1"/>
    </row>
    <row r="6" spans="2:11" ht="2.15" customHeight="1" x14ac:dyDescent="0.35">
      <c r="B6" s="450"/>
      <c r="C6" s="450"/>
      <c r="D6" s="450"/>
      <c r="E6" s="450"/>
    </row>
    <row r="7" spans="2:11" ht="2.15" customHeight="1" x14ac:dyDescent="0.35">
      <c r="B7" s="3"/>
      <c r="C7" s="4"/>
    </row>
    <row r="8" spans="2:11" ht="15" thickBot="1" x14ac:dyDescent="0.4">
      <c r="B8" s="20"/>
      <c r="C8" s="458">
        <f>+Tartalom!B3</f>
        <v>46022</v>
      </c>
      <c r="D8" s="458"/>
      <c r="E8" s="458"/>
      <c r="F8" s="458"/>
      <c r="G8" s="458"/>
      <c r="H8" s="458"/>
      <c r="I8" s="458"/>
      <c r="J8" s="458"/>
      <c r="K8" s="458"/>
    </row>
    <row r="9" spans="2:11" ht="21.75" customHeight="1" thickBot="1" x14ac:dyDescent="0.4">
      <c r="C9" s="533" t="s">
        <v>2</v>
      </c>
      <c r="D9" s="488" t="s">
        <v>648</v>
      </c>
      <c r="E9" s="488"/>
      <c r="F9" s="488"/>
      <c r="G9" s="503"/>
      <c r="H9" s="534" t="s">
        <v>635</v>
      </c>
      <c r="I9" s="534"/>
      <c r="J9" s="534"/>
      <c r="K9" s="534"/>
    </row>
    <row r="10" spans="2:11" ht="27" customHeight="1" thickBot="1" x14ac:dyDescent="0.4">
      <c r="C10" s="486"/>
      <c r="D10" s="488" t="s">
        <v>636</v>
      </c>
      <c r="E10" s="488"/>
      <c r="F10" s="488" t="s">
        <v>637</v>
      </c>
      <c r="G10" s="503"/>
      <c r="H10" s="488" t="s">
        <v>636</v>
      </c>
      <c r="I10" s="488"/>
      <c r="J10" s="488" t="s">
        <v>637</v>
      </c>
      <c r="K10" s="488"/>
    </row>
    <row r="11" spans="2:11" ht="23.25" customHeight="1" thickBot="1" x14ac:dyDescent="0.4">
      <c r="C11" s="487" t="s">
        <v>587</v>
      </c>
      <c r="D11" s="55" t="s">
        <v>638</v>
      </c>
      <c r="E11" s="55" t="s">
        <v>639</v>
      </c>
      <c r="F11" s="55" t="s">
        <v>638</v>
      </c>
      <c r="G11" s="158" t="s">
        <v>639</v>
      </c>
      <c r="H11" s="55" t="s">
        <v>638</v>
      </c>
      <c r="I11" s="55" t="s">
        <v>639</v>
      </c>
      <c r="J11" s="55" t="s">
        <v>638</v>
      </c>
      <c r="K11" s="55" t="s">
        <v>639</v>
      </c>
    </row>
    <row r="12" spans="2:11" x14ac:dyDescent="0.35">
      <c r="C12" s="241" t="s">
        <v>640</v>
      </c>
      <c r="D12" s="156">
        <v>0</v>
      </c>
      <c r="E12" s="156">
        <v>0</v>
      </c>
      <c r="F12" s="156">
        <v>0</v>
      </c>
      <c r="G12" s="160">
        <v>0</v>
      </c>
      <c r="H12" s="156">
        <v>0</v>
      </c>
      <c r="I12" s="156">
        <v>0</v>
      </c>
      <c r="J12" s="97">
        <v>0</v>
      </c>
      <c r="K12" s="156">
        <v>0</v>
      </c>
    </row>
    <row r="13" spans="2:11" x14ac:dyDescent="0.35">
      <c r="C13" s="241" t="s">
        <v>641</v>
      </c>
      <c r="D13" s="156">
        <v>0</v>
      </c>
      <c r="E13" s="156">
        <v>0</v>
      </c>
      <c r="F13" s="156">
        <v>0</v>
      </c>
      <c r="G13" s="160">
        <v>0</v>
      </c>
      <c r="H13" s="156">
        <v>0</v>
      </c>
      <c r="I13" s="156">
        <v>0</v>
      </c>
      <c r="J13" s="97">
        <v>0</v>
      </c>
      <c r="K13" s="156">
        <v>0</v>
      </c>
    </row>
    <row r="14" spans="2:11" x14ac:dyDescent="0.35">
      <c r="C14" s="241" t="s">
        <v>642</v>
      </c>
      <c r="D14" s="156">
        <v>0</v>
      </c>
      <c r="E14" s="156">
        <v>0</v>
      </c>
      <c r="F14" s="156">
        <v>0</v>
      </c>
      <c r="G14" s="160">
        <v>0</v>
      </c>
      <c r="H14" s="156">
        <v>0</v>
      </c>
      <c r="I14" s="156">
        <v>0</v>
      </c>
      <c r="J14" s="97">
        <v>0</v>
      </c>
      <c r="K14" s="156">
        <v>0</v>
      </c>
    </row>
    <row r="15" spans="2:11" x14ac:dyDescent="0.35">
      <c r="C15" s="241" t="s">
        <v>643</v>
      </c>
      <c r="D15" s="156">
        <v>0</v>
      </c>
      <c r="E15" s="156">
        <v>0</v>
      </c>
      <c r="F15" s="156">
        <v>0</v>
      </c>
      <c r="G15" s="160">
        <v>0</v>
      </c>
      <c r="H15" s="156">
        <v>0</v>
      </c>
      <c r="I15" s="156">
        <v>0</v>
      </c>
      <c r="J15" s="97">
        <v>0</v>
      </c>
      <c r="K15" s="156">
        <v>0</v>
      </c>
    </row>
    <row r="16" spans="2:11" x14ac:dyDescent="0.35">
      <c r="C16" s="241" t="s">
        <v>644</v>
      </c>
      <c r="D16" s="156">
        <v>0</v>
      </c>
      <c r="E16" s="156">
        <v>0</v>
      </c>
      <c r="F16" s="156">
        <v>0</v>
      </c>
      <c r="G16" s="160">
        <v>0</v>
      </c>
      <c r="H16" s="156">
        <v>0</v>
      </c>
      <c r="I16" s="156">
        <v>0</v>
      </c>
      <c r="J16" s="97">
        <v>0</v>
      </c>
      <c r="K16" s="156">
        <v>0</v>
      </c>
    </row>
    <row r="17" spans="3:11" x14ac:dyDescent="0.35">
      <c r="C17" s="241" t="s">
        <v>645</v>
      </c>
      <c r="D17" s="156">
        <v>0</v>
      </c>
      <c r="E17" s="156">
        <v>0</v>
      </c>
      <c r="F17" s="156">
        <v>0</v>
      </c>
      <c r="G17" s="160">
        <v>0</v>
      </c>
      <c r="H17" s="156">
        <v>0</v>
      </c>
      <c r="I17" s="156">
        <v>0</v>
      </c>
      <c r="J17" s="97">
        <v>0</v>
      </c>
      <c r="K17" s="156">
        <v>0</v>
      </c>
    </row>
    <row r="18" spans="3:11" x14ac:dyDescent="0.35">
      <c r="C18" s="241" t="s">
        <v>646</v>
      </c>
      <c r="D18" s="156">
        <v>0</v>
      </c>
      <c r="E18" s="156">
        <v>0</v>
      </c>
      <c r="F18" s="156">
        <v>0</v>
      </c>
      <c r="G18" s="160">
        <v>0</v>
      </c>
      <c r="H18" s="156">
        <v>0</v>
      </c>
      <c r="I18" s="156">
        <v>0</v>
      </c>
      <c r="J18" s="97">
        <v>0</v>
      </c>
      <c r="K18" s="156">
        <v>0</v>
      </c>
    </row>
    <row r="19" spans="3:11" x14ac:dyDescent="0.35">
      <c r="C19" s="241" t="s">
        <v>647</v>
      </c>
      <c r="D19" s="156">
        <v>0</v>
      </c>
      <c r="E19" s="156">
        <v>0</v>
      </c>
      <c r="F19" s="156">
        <v>0</v>
      </c>
      <c r="G19" s="160">
        <v>0</v>
      </c>
      <c r="H19" s="156">
        <v>0</v>
      </c>
      <c r="I19" s="156">
        <v>0</v>
      </c>
      <c r="J19" s="97">
        <v>0</v>
      </c>
      <c r="K19" s="156">
        <v>0</v>
      </c>
    </row>
    <row r="20" spans="3:11" ht="15" thickBot="1" x14ac:dyDescent="0.4">
      <c r="C20" s="244" t="s">
        <v>11</v>
      </c>
      <c r="D20" s="245">
        <v>0</v>
      </c>
      <c r="E20" s="245">
        <v>0</v>
      </c>
      <c r="F20" s="245">
        <v>0</v>
      </c>
      <c r="G20" s="321">
        <v>0</v>
      </c>
      <c r="H20" s="245">
        <v>0</v>
      </c>
      <c r="I20" s="245">
        <v>0</v>
      </c>
      <c r="J20" s="246">
        <v>0</v>
      </c>
      <c r="K20" s="245">
        <v>0</v>
      </c>
    </row>
  </sheetData>
  <sheetProtection algorithmName="SHA-512" hashValue="Kwv6h25tyZhaxUFMTx9KCvg8WZNg+RT7mkkH0J0/OE5E6fHn2eTFfbdR+QhpWWxIz+n3UUfrvA84YpciH0swaQ==" saltValue="PVFUdsD/wjhHI8LYHQ7o5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46" t="s">
        <v>0</v>
      </c>
      <c r="C2" s="93"/>
    </row>
    <row r="3" spans="2:5" x14ac:dyDescent="0.35">
      <c r="B3" s="1"/>
      <c r="C3" s="1"/>
    </row>
    <row r="4" spans="2:5" ht="15.5" x14ac:dyDescent="0.35">
      <c r="B4" s="11" t="s">
        <v>649</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20"/>
      <c r="C8" s="458">
        <f>+Tartalom!B3</f>
        <v>46022</v>
      </c>
      <c r="D8" s="458"/>
      <c r="E8" s="458"/>
    </row>
    <row r="9" spans="2:5" ht="36" customHeight="1" thickBot="1" x14ac:dyDescent="0.4">
      <c r="C9" s="249" t="s">
        <v>2</v>
      </c>
      <c r="D9" s="250" t="s">
        <v>651</v>
      </c>
      <c r="E9" s="250" t="s">
        <v>652</v>
      </c>
    </row>
    <row r="10" spans="2:5" ht="23.25" customHeight="1" x14ac:dyDescent="0.35">
      <c r="C10" s="254" t="s">
        <v>653</v>
      </c>
      <c r="D10" s="255"/>
      <c r="E10" s="255"/>
    </row>
    <row r="11" spans="2:5" x14ac:dyDescent="0.35">
      <c r="C11" s="253" t="s">
        <v>658</v>
      </c>
      <c r="D11" s="248">
        <v>0</v>
      </c>
      <c r="E11" s="248">
        <v>0</v>
      </c>
    </row>
    <row r="12" spans="2:5" x14ac:dyDescent="0.35">
      <c r="C12" s="253" t="s">
        <v>654</v>
      </c>
      <c r="D12" s="248">
        <v>0</v>
      </c>
      <c r="E12" s="248">
        <v>0</v>
      </c>
    </row>
    <row r="13" spans="2:5" x14ac:dyDescent="0.35">
      <c r="C13" s="253" t="s">
        <v>659</v>
      </c>
      <c r="D13" s="248">
        <v>0</v>
      </c>
      <c r="E13" s="248">
        <v>0</v>
      </c>
    </row>
    <row r="14" spans="2:5" x14ac:dyDescent="0.35">
      <c r="C14" s="253" t="s">
        <v>655</v>
      </c>
      <c r="D14" s="176">
        <v>0</v>
      </c>
      <c r="E14" s="176">
        <v>0</v>
      </c>
    </row>
    <row r="15" spans="2:5" x14ac:dyDescent="0.35">
      <c r="C15" s="253" t="s">
        <v>650</v>
      </c>
      <c r="D15" s="176">
        <v>0</v>
      </c>
      <c r="E15" s="176">
        <v>0</v>
      </c>
    </row>
    <row r="16" spans="2:5" x14ac:dyDescent="0.35">
      <c r="C16" s="256" t="s">
        <v>656</v>
      </c>
      <c r="D16" s="257">
        <v>0</v>
      </c>
      <c r="E16" s="257">
        <v>0</v>
      </c>
    </row>
    <row r="17" spans="3:5" x14ac:dyDescent="0.35">
      <c r="C17" s="247" t="s">
        <v>657</v>
      </c>
      <c r="D17" s="207"/>
      <c r="E17" s="207"/>
    </row>
    <row r="18" spans="3:5" x14ac:dyDescent="0.35">
      <c r="C18" s="253" t="s">
        <v>660</v>
      </c>
      <c r="D18" s="156">
        <v>0</v>
      </c>
      <c r="E18" s="156">
        <v>0</v>
      </c>
    </row>
    <row r="19" spans="3:5" ht="15" thickBot="1" x14ac:dyDescent="0.4">
      <c r="C19" s="258" t="s">
        <v>661</v>
      </c>
      <c r="D19" s="251">
        <v>0</v>
      </c>
      <c r="E19" s="251">
        <v>0</v>
      </c>
    </row>
  </sheetData>
  <sheetProtection algorithmName="SHA-512" hashValue="y3nrP+o2vVABnl/ix1uKpAMoTaqrjTCZxSr7JhGVAUlr0JmSD9tMWgE0w05kO/+VRfFz/qV59vqlvGtTNhXecQ==" saltValue="sfsqyhXK30DmJqNPTqsIgw=="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46" t="s">
        <v>0</v>
      </c>
      <c r="C2" s="93"/>
    </row>
    <row r="3" spans="2:5" x14ac:dyDescent="0.35">
      <c r="B3" s="1"/>
      <c r="C3" s="1"/>
    </row>
    <row r="4" spans="2:5" ht="15.5" x14ac:dyDescent="0.35">
      <c r="B4" s="11" t="s">
        <v>662</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20"/>
      <c r="C8" s="458">
        <f>+Tartalom!B3</f>
        <v>46022</v>
      </c>
      <c r="D8" s="458"/>
      <c r="E8" s="458"/>
    </row>
    <row r="9" spans="2:5" ht="36" customHeight="1" thickBot="1" x14ac:dyDescent="0.4">
      <c r="C9" s="243" t="s">
        <v>2</v>
      </c>
      <c r="D9" s="242" t="s">
        <v>12</v>
      </c>
      <c r="E9" s="242" t="s">
        <v>605</v>
      </c>
    </row>
    <row r="10" spans="2:5" ht="23.25" customHeight="1" x14ac:dyDescent="0.35">
      <c r="C10" s="247" t="s">
        <v>664</v>
      </c>
      <c r="D10" s="218"/>
      <c r="E10" s="357">
        <v>0</v>
      </c>
    </row>
    <row r="11" spans="2:5" ht="25.5" customHeight="1" x14ac:dyDescent="0.35">
      <c r="C11" s="252" t="s">
        <v>665</v>
      </c>
      <c r="D11" s="200">
        <v>0</v>
      </c>
      <c r="E11" s="200">
        <v>0</v>
      </c>
    </row>
    <row r="12" spans="2:5" x14ac:dyDescent="0.35">
      <c r="C12" s="253" t="s">
        <v>666</v>
      </c>
      <c r="D12" s="200">
        <v>0</v>
      </c>
      <c r="E12" s="200">
        <v>0</v>
      </c>
    </row>
    <row r="13" spans="2:5" x14ac:dyDescent="0.35">
      <c r="C13" s="253" t="s">
        <v>667</v>
      </c>
      <c r="D13" s="200">
        <v>0</v>
      </c>
      <c r="E13" s="200">
        <v>0</v>
      </c>
    </row>
    <row r="14" spans="2:5" x14ac:dyDescent="0.35">
      <c r="C14" s="253" t="s">
        <v>668</v>
      </c>
      <c r="D14" s="200">
        <v>0</v>
      </c>
      <c r="E14" s="200">
        <v>0</v>
      </c>
    </row>
    <row r="15" spans="2:5" x14ac:dyDescent="0.35">
      <c r="C15" s="253" t="s">
        <v>669</v>
      </c>
      <c r="D15" s="200">
        <v>0</v>
      </c>
      <c r="E15" s="200">
        <v>0</v>
      </c>
    </row>
    <row r="16" spans="2:5" x14ac:dyDescent="0.35">
      <c r="C16" s="252" t="s">
        <v>670</v>
      </c>
      <c r="D16" s="200">
        <v>0</v>
      </c>
      <c r="E16" s="215"/>
    </row>
    <row r="17" spans="3:5" x14ac:dyDescent="0.35">
      <c r="C17" s="252" t="s">
        <v>671</v>
      </c>
      <c r="D17" s="200">
        <v>0</v>
      </c>
      <c r="E17" s="200">
        <v>0</v>
      </c>
    </row>
    <row r="18" spans="3:5" x14ac:dyDescent="0.35">
      <c r="C18" s="252" t="s">
        <v>663</v>
      </c>
      <c r="D18" s="200">
        <v>0</v>
      </c>
      <c r="E18" s="200">
        <v>0</v>
      </c>
    </row>
    <row r="19" spans="3:5" x14ac:dyDescent="0.35">
      <c r="C19" s="252" t="s">
        <v>672</v>
      </c>
      <c r="D19" s="200">
        <v>0</v>
      </c>
      <c r="E19" s="200">
        <v>0</v>
      </c>
    </row>
    <row r="20" spans="3:5" ht="25.5" customHeight="1" x14ac:dyDescent="0.35">
      <c r="C20" s="260" t="s">
        <v>673</v>
      </c>
      <c r="D20" s="265"/>
      <c r="E20" s="261">
        <v>0</v>
      </c>
    </row>
    <row r="21" spans="3:5" ht="39" customHeight="1" x14ac:dyDescent="0.35">
      <c r="C21" s="252" t="s">
        <v>674</v>
      </c>
      <c r="D21" s="156">
        <v>0</v>
      </c>
      <c r="E21" s="156">
        <v>0</v>
      </c>
    </row>
    <row r="22" spans="3:5" x14ac:dyDescent="0.35">
      <c r="C22" s="253" t="s">
        <v>666</v>
      </c>
      <c r="D22" s="156">
        <v>0</v>
      </c>
      <c r="E22" s="156">
        <v>0</v>
      </c>
    </row>
    <row r="23" spans="3:5" x14ac:dyDescent="0.35">
      <c r="C23" s="253" t="s">
        <v>667</v>
      </c>
      <c r="D23" s="156">
        <v>0</v>
      </c>
      <c r="E23" s="156">
        <v>0</v>
      </c>
    </row>
    <row r="24" spans="3:5" x14ac:dyDescent="0.35">
      <c r="C24" s="253" t="s">
        <v>668</v>
      </c>
      <c r="D24" s="156">
        <v>0</v>
      </c>
      <c r="E24" s="156">
        <v>0</v>
      </c>
    </row>
    <row r="25" spans="3:5" x14ac:dyDescent="0.35">
      <c r="C25" s="253" t="s">
        <v>669</v>
      </c>
      <c r="D25" s="156">
        <v>0</v>
      </c>
      <c r="E25" s="156">
        <v>0</v>
      </c>
    </row>
    <row r="26" spans="3:5" x14ac:dyDescent="0.35">
      <c r="C26" s="252" t="s">
        <v>670</v>
      </c>
      <c r="D26" s="156">
        <v>0</v>
      </c>
      <c r="E26" s="215"/>
    </row>
    <row r="27" spans="3:5" x14ac:dyDescent="0.35">
      <c r="C27" s="252" t="s">
        <v>671</v>
      </c>
      <c r="D27" s="156">
        <v>0</v>
      </c>
      <c r="E27" s="156">
        <v>0</v>
      </c>
    </row>
    <row r="28" spans="3:5" x14ac:dyDescent="0.35">
      <c r="C28" s="252" t="s">
        <v>663</v>
      </c>
      <c r="D28" s="156">
        <v>0</v>
      </c>
      <c r="E28" s="156">
        <v>0</v>
      </c>
    </row>
    <row r="29" spans="3:5" ht="15" thickBot="1" x14ac:dyDescent="0.4">
      <c r="C29" s="259" t="s">
        <v>672</v>
      </c>
      <c r="D29" s="251">
        <v>0</v>
      </c>
      <c r="E29" s="251">
        <v>0</v>
      </c>
    </row>
  </sheetData>
  <sheetProtection algorithmName="SHA-512" hashValue="9h4uFKrTI7KMlWGK8j7mxC+DwbkU09JW9bMzSzJaDZx6bQAsz7o6iqja0vjf1njuP9hkb+2B0WL2y7OGOqxFFw==" saltValue="vOdg7ZYQegsoZfvVTGG41w=="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heetViews>
  <sheetFormatPr defaultRowHeight="14.5" x14ac:dyDescent="0.35"/>
  <cols>
    <col min="1" max="2" width="4.453125" customWidth="1"/>
    <col min="3" max="3" width="71.81640625" customWidth="1"/>
    <col min="4" max="4" width="18.7265625" customWidth="1"/>
  </cols>
  <sheetData>
    <row r="1" spans="2:4" ht="12.75" customHeight="1" x14ac:dyDescent="0.35"/>
    <row r="2" spans="2:4" x14ac:dyDescent="0.35">
      <c r="B2" s="146" t="s">
        <v>0</v>
      </c>
      <c r="C2" s="93"/>
    </row>
    <row r="3" spans="2:4" x14ac:dyDescent="0.35">
      <c r="B3" s="1"/>
      <c r="C3" s="1"/>
    </row>
    <row r="4" spans="2:4" ht="15.5" x14ac:dyDescent="0.35">
      <c r="B4" s="11" t="s">
        <v>675</v>
      </c>
      <c r="C4" s="2"/>
    </row>
    <row r="5" spans="2:4" x14ac:dyDescent="0.35">
      <c r="B5" s="1"/>
      <c r="C5" s="1"/>
    </row>
    <row r="6" spans="2:4" ht="40.5" customHeight="1" x14ac:dyDescent="0.35">
      <c r="B6" s="535" t="s">
        <v>926</v>
      </c>
      <c r="C6" s="535"/>
      <c r="D6" s="535"/>
    </row>
    <row r="7" spans="2:4" x14ac:dyDescent="0.35">
      <c r="B7" s="3"/>
      <c r="C7" s="4"/>
    </row>
    <row r="8" spans="2:4" ht="15" thickBot="1" x14ac:dyDescent="0.4">
      <c r="B8" s="20"/>
      <c r="C8" s="458">
        <f>+Tartalom!B3</f>
        <v>46022</v>
      </c>
      <c r="D8" s="458"/>
    </row>
    <row r="9" spans="2:4" x14ac:dyDescent="0.35">
      <c r="C9" s="513" t="s">
        <v>2</v>
      </c>
      <c r="D9" s="531" t="s">
        <v>168</v>
      </c>
    </row>
    <row r="10" spans="2:4" ht="23.25" customHeight="1" thickBot="1" x14ac:dyDescent="0.4">
      <c r="C10" s="514"/>
      <c r="D10" s="532"/>
    </row>
    <row r="11" spans="2:4" x14ac:dyDescent="0.35">
      <c r="C11" s="264" t="s">
        <v>1063</v>
      </c>
      <c r="D11" s="393"/>
    </row>
    <row r="12" spans="2:4" x14ac:dyDescent="0.35">
      <c r="C12" s="236" t="s">
        <v>1064</v>
      </c>
      <c r="D12" s="200">
        <v>0</v>
      </c>
    </row>
    <row r="13" spans="2:4" x14ac:dyDescent="0.35">
      <c r="C13" s="262" t="s">
        <v>1065</v>
      </c>
      <c r="D13" s="200">
        <v>0</v>
      </c>
    </row>
    <row r="14" spans="2:4" x14ac:dyDescent="0.35">
      <c r="C14" s="262" t="s">
        <v>1066</v>
      </c>
      <c r="D14" s="200">
        <v>0</v>
      </c>
    </row>
    <row r="15" spans="2:4" x14ac:dyDescent="0.35">
      <c r="C15" s="262" t="s">
        <v>1067</v>
      </c>
      <c r="D15" s="200">
        <v>0</v>
      </c>
    </row>
    <row r="16" spans="2:4" x14ac:dyDescent="0.35">
      <c r="C16" s="262" t="s">
        <v>1068</v>
      </c>
      <c r="D16" s="200">
        <v>0</v>
      </c>
    </row>
    <row r="17" spans="3:4" x14ac:dyDescent="0.35">
      <c r="C17" s="262" t="s">
        <v>1069</v>
      </c>
      <c r="D17" s="200">
        <v>0</v>
      </c>
    </row>
    <row r="18" spans="3:4" x14ac:dyDescent="0.35">
      <c r="C18" s="262" t="s">
        <v>1070</v>
      </c>
      <c r="D18" s="200">
        <v>0</v>
      </c>
    </row>
    <row r="19" spans="3:4" x14ac:dyDescent="0.35">
      <c r="C19" s="262" t="s">
        <v>1071</v>
      </c>
      <c r="D19" s="215"/>
    </row>
    <row r="20" spans="3:4" x14ac:dyDescent="0.35">
      <c r="C20" s="262" t="s">
        <v>1072</v>
      </c>
      <c r="D20" s="200">
        <v>0</v>
      </c>
    </row>
    <row r="21" spans="3:4" x14ac:dyDescent="0.35">
      <c r="C21" s="262" t="s">
        <v>1073</v>
      </c>
      <c r="D21" s="200">
        <v>0</v>
      </c>
    </row>
    <row r="22" spans="3:4" x14ac:dyDescent="0.35">
      <c r="C22" s="262" t="s">
        <v>1074</v>
      </c>
      <c r="D22" s="200">
        <v>0</v>
      </c>
    </row>
    <row r="23" spans="3:4" x14ac:dyDescent="0.35">
      <c r="C23" s="262" t="s">
        <v>1075</v>
      </c>
      <c r="D23" s="215"/>
    </row>
    <row r="24" spans="3:4" x14ac:dyDescent="0.35">
      <c r="C24" s="262" t="s">
        <v>1076</v>
      </c>
      <c r="D24" s="200">
        <v>0</v>
      </c>
    </row>
    <row r="25" spans="3:4" x14ac:dyDescent="0.35">
      <c r="C25" s="262" t="s">
        <v>1077</v>
      </c>
      <c r="D25" s="200">
        <v>0</v>
      </c>
    </row>
    <row r="26" spans="3:4" ht="15" thickBot="1" x14ac:dyDescent="0.4">
      <c r="C26" s="183" t="s">
        <v>1078</v>
      </c>
      <c r="D26" s="216">
        <v>0</v>
      </c>
    </row>
  </sheetData>
  <sheetProtection algorithmName="SHA-512" hashValue="/ukPzce+8XCHSmmMHVp5nJ75icAaCy2Cx3oz1r4LMSkTeyFuMRFmMvr86k6HXN8zYMb133Sv7qq++MEBHRlz6w==" saltValue="c1u4jLe7Pr4RlLDIDNkI9w=="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1C5AA-6F22-4252-BCE7-356E5EA70A69}">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DB011-54D3-4FC8-8ED5-BECFCEC87355}">
  <sheetPr>
    <tabColor theme="9" tint="0.79998168889431442"/>
  </sheetPr>
  <dimension ref="B2:D11"/>
  <sheetViews>
    <sheetView workbookViewId="0"/>
  </sheetViews>
  <sheetFormatPr defaultRowHeight="10" x14ac:dyDescent="0.2"/>
  <cols>
    <col min="1" max="1" width="4.453125" style="303" customWidth="1"/>
    <col min="2" max="2" width="44.90625" style="303" customWidth="1"/>
    <col min="3" max="4" width="17.453125" style="303" customWidth="1"/>
    <col min="5" max="16384" width="8.7265625" style="303"/>
  </cols>
  <sheetData>
    <row r="2" spans="2:4" x14ac:dyDescent="0.2">
      <c r="B2" s="401" t="s">
        <v>0</v>
      </c>
    </row>
    <row r="4" spans="2:4" ht="10.5" x14ac:dyDescent="0.25">
      <c r="B4" s="402" t="s">
        <v>1127</v>
      </c>
    </row>
    <row r="6" spans="2:4" ht="11" thickBot="1" x14ac:dyDescent="0.3">
      <c r="B6" s="536">
        <f>+Tartalom!B3</f>
        <v>46022</v>
      </c>
      <c r="C6" s="536"/>
    </row>
    <row r="7" spans="2:4" ht="14.5" customHeight="1" x14ac:dyDescent="0.2">
      <c r="B7" s="537" t="s">
        <v>2</v>
      </c>
      <c r="C7" s="539" t="s">
        <v>1109</v>
      </c>
      <c r="D7" s="539" t="s">
        <v>1110</v>
      </c>
    </row>
    <row r="8" spans="2:4" ht="10.5" thickBot="1" x14ac:dyDescent="0.25">
      <c r="B8" s="538"/>
      <c r="C8" s="540"/>
      <c r="D8" s="540" t="s">
        <v>1080</v>
      </c>
    </row>
    <row r="9" spans="2:4" x14ac:dyDescent="0.2">
      <c r="B9" s="303" t="s">
        <v>1123</v>
      </c>
      <c r="C9" s="395">
        <v>0</v>
      </c>
      <c r="D9" s="215"/>
    </row>
    <row r="10" spans="2:4" x14ac:dyDescent="0.2">
      <c r="B10" s="303" t="s">
        <v>1124</v>
      </c>
      <c r="C10" s="395">
        <v>0</v>
      </c>
      <c r="D10" s="215"/>
    </row>
    <row r="11" spans="2:4" ht="11" thickBot="1" x14ac:dyDescent="0.25">
      <c r="B11" s="396" t="s">
        <v>1125</v>
      </c>
      <c r="C11" s="219"/>
      <c r="D11" s="397">
        <v>0</v>
      </c>
    </row>
  </sheetData>
  <sheetProtection algorithmName="SHA-512" hashValue="qNmlCMOYTQ7+JimAYdJN7FHE7YV7Xu7+JEr61C0Y2bE9y59SAV7AjH2lwPheSMDi2UdxpsgLaB3BsQvSVrttgg==" saltValue="BgufDS8Kaoqrp1U7VtAcHA==" spinCount="100000" sheet="1" objects="1" scenarios="1"/>
  <mergeCells count="4">
    <mergeCell ref="B6:C6"/>
    <mergeCell ref="B7:B8"/>
    <mergeCell ref="C7:C8"/>
    <mergeCell ref="D7:D8"/>
  </mergeCells>
  <hyperlinks>
    <hyperlink ref="B2" location="Tartalom!A1" display="Back to contents page" xr:uid="{89853DB6-8E04-47C2-AB1A-AF0D9E03BAB5}"/>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1E11-0C5C-46D5-98FE-85BFD1384DFD}">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F65BB-D9F7-481A-AC6B-73CF8EA4FD75}">
  <sheetPr>
    <tabColor theme="9" tint="0.79998168889431442"/>
  </sheetPr>
  <dimension ref="B3:M26"/>
  <sheetViews>
    <sheetView workbookViewId="0"/>
  </sheetViews>
  <sheetFormatPr defaultRowHeight="10" x14ac:dyDescent="0.2"/>
  <cols>
    <col min="1" max="1" width="4.453125" style="303" customWidth="1"/>
    <col min="2" max="2" width="54.54296875" style="303" customWidth="1"/>
    <col min="3" max="3" width="10.6328125" style="303" bestFit="1" customWidth="1"/>
    <col min="4" max="12" width="8.7265625" style="303"/>
    <col min="13" max="13" width="9.7265625" style="303" customWidth="1"/>
    <col min="14" max="16384" width="8.7265625" style="303"/>
  </cols>
  <sheetData>
    <row r="3" spans="2:13" x14ac:dyDescent="0.2">
      <c r="B3" s="401" t="s">
        <v>0</v>
      </c>
    </row>
    <row r="5" spans="2:13" ht="10.5" x14ac:dyDescent="0.25">
      <c r="B5" s="402" t="s">
        <v>1113</v>
      </c>
    </row>
    <row r="7" spans="2:13" ht="11" thickBot="1" x14ac:dyDescent="0.3">
      <c r="B7" s="398">
        <f>+Tartalom!B3</f>
        <v>46022</v>
      </c>
      <c r="C7" s="398"/>
      <c r="D7" s="398"/>
      <c r="E7" s="398"/>
      <c r="F7" s="398"/>
      <c r="G7" s="398"/>
      <c r="H7" s="398"/>
      <c r="I7" s="398"/>
      <c r="J7" s="398"/>
      <c r="K7" s="398"/>
      <c r="L7" s="398"/>
      <c r="M7" s="398"/>
    </row>
    <row r="8" spans="2:13" s="403" customFormat="1" ht="21.5" thickBot="1" x14ac:dyDescent="0.25">
      <c r="B8" s="399" t="s">
        <v>2</v>
      </c>
      <c r="C8" s="400">
        <f>Tartalom!B3</f>
        <v>46022</v>
      </c>
      <c r="D8" s="400">
        <f>+EOMONTH(C8,-3)</f>
        <v>45930</v>
      </c>
      <c r="E8" s="400">
        <f t="shared" ref="E8:L8" si="0">+EOMONTH(D8,-3)</f>
        <v>45838</v>
      </c>
      <c r="F8" s="400">
        <f t="shared" si="0"/>
        <v>45747</v>
      </c>
      <c r="G8" s="400">
        <f t="shared" si="0"/>
        <v>45657</v>
      </c>
      <c r="H8" s="400">
        <f t="shared" si="0"/>
        <v>45565</v>
      </c>
      <c r="I8" s="400">
        <f t="shared" si="0"/>
        <v>45473</v>
      </c>
      <c r="J8" s="400">
        <f t="shared" si="0"/>
        <v>45382</v>
      </c>
      <c r="K8" s="400">
        <f t="shared" si="0"/>
        <v>45291</v>
      </c>
      <c r="L8" s="400">
        <f t="shared" si="0"/>
        <v>45199</v>
      </c>
      <c r="M8" s="400" t="s">
        <v>1114</v>
      </c>
    </row>
    <row r="9" spans="2:13" ht="10.5" x14ac:dyDescent="0.25">
      <c r="B9" s="404" t="s">
        <v>1115</v>
      </c>
    </row>
    <row r="10" spans="2:13" ht="20" x14ac:dyDescent="0.2">
      <c r="B10" s="394" t="s">
        <v>1116</v>
      </c>
    </row>
    <row r="11" spans="2:13" x14ac:dyDescent="0.2">
      <c r="B11" s="394" t="s">
        <v>1117</v>
      </c>
    </row>
    <row r="12" spans="2:13" x14ac:dyDescent="0.2">
      <c r="B12" s="394" t="s">
        <v>1118</v>
      </c>
    </row>
    <row r="13" spans="2:13" x14ac:dyDescent="0.2">
      <c r="B13" s="394" t="s">
        <v>1119</v>
      </c>
    </row>
    <row r="14" spans="2:13" ht="20" x14ac:dyDescent="0.2">
      <c r="B14" s="394" t="s">
        <v>1120</v>
      </c>
    </row>
    <row r="15" spans="2:13" ht="10.5" x14ac:dyDescent="0.2">
      <c r="B15" s="405" t="s">
        <v>1121</v>
      </c>
    </row>
    <row r="16" spans="2:13" ht="20" x14ac:dyDescent="0.2">
      <c r="B16" s="394" t="s">
        <v>1116</v>
      </c>
    </row>
    <row r="17" spans="2:2" x14ac:dyDescent="0.2">
      <c r="B17" s="394" t="s">
        <v>1117</v>
      </c>
    </row>
    <row r="18" spans="2:2" x14ac:dyDescent="0.2">
      <c r="B18" s="394" t="s">
        <v>1118</v>
      </c>
    </row>
    <row r="19" spans="2:2" x14ac:dyDescent="0.2">
      <c r="B19" s="394" t="s">
        <v>1119</v>
      </c>
    </row>
    <row r="20" spans="2:2" ht="20" x14ac:dyDescent="0.2">
      <c r="B20" s="394" t="s">
        <v>1120</v>
      </c>
    </row>
    <row r="21" spans="2:2" ht="10.5" x14ac:dyDescent="0.2">
      <c r="B21" s="405" t="s">
        <v>1122</v>
      </c>
    </row>
    <row r="22" spans="2:2" x14ac:dyDescent="0.2">
      <c r="B22" s="394" t="s">
        <v>1093</v>
      </c>
    </row>
    <row r="23" spans="2:2" x14ac:dyDescent="0.2">
      <c r="B23" s="394" t="s">
        <v>1093</v>
      </c>
    </row>
    <row r="24" spans="2:2" x14ac:dyDescent="0.2">
      <c r="B24" s="394" t="s">
        <v>1093</v>
      </c>
    </row>
    <row r="26" spans="2:2" x14ac:dyDescent="0.2">
      <c r="B26" s="408" t="s">
        <v>1176</v>
      </c>
    </row>
  </sheetData>
  <sheetProtection algorithmName="SHA-512" hashValue="1PuRwwi/iJNzn7No11kOt8rtYNo+lDYNOGl+Ci9UT/5eSAw5o4pyMsbTiqipL4uuDnRg2eIeny24ClQI+x4zwg==" saltValue="gl3IJj53mxCmzRW5zcVLcQ==" spinCount="100000" sheet="1" objects="1" scenarios="1"/>
  <hyperlinks>
    <hyperlink ref="B3" location="Tartalom!A1" display="Back to contents page" xr:uid="{951C78E1-6A5D-4124-BD3B-116FA97DA873}"/>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5FFD-680C-4092-BCB2-892E7621E12F}">
  <sheetPr>
    <tabColor theme="9" tint="0.79998168889431442"/>
  </sheetPr>
  <dimension ref="B3:G33"/>
  <sheetViews>
    <sheetView workbookViewId="0"/>
  </sheetViews>
  <sheetFormatPr defaultRowHeight="10" x14ac:dyDescent="0.2"/>
  <cols>
    <col min="1" max="1" width="4.453125" style="303" customWidth="1"/>
    <col min="2" max="2" width="8.1796875" style="303" customWidth="1"/>
    <col min="3" max="3" width="54.54296875" style="303" customWidth="1"/>
    <col min="4" max="4" width="10.6328125" style="303" bestFit="1" customWidth="1"/>
    <col min="5" max="6" width="8.7265625" style="303"/>
    <col min="7" max="7" width="9.7265625" style="303" customWidth="1"/>
    <col min="8" max="16384" width="8.7265625" style="303"/>
  </cols>
  <sheetData>
    <row r="3" spans="2:7" x14ac:dyDescent="0.2">
      <c r="B3" s="401" t="s">
        <v>0</v>
      </c>
      <c r="C3" s="401"/>
    </row>
    <row r="5" spans="2:7" ht="10.5" x14ac:dyDescent="0.25">
      <c r="B5" s="402" t="s">
        <v>1128</v>
      </c>
      <c r="C5" s="402"/>
    </row>
    <row r="7" spans="2:7" ht="11" thickBot="1" x14ac:dyDescent="0.3">
      <c r="B7" s="398">
        <f>+Tartalom!B3</f>
        <v>46022</v>
      </c>
      <c r="C7" s="398"/>
      <c r="D7" s="398"/>
      <c r="E7" s="398"/>
      <c r="F7" s="398"/>
      <c r="G7" s="398"/>
    </row>
    <row r="8" spans="2:7" s="403" customFormat="1" ht="15" thickBot="1" x14ac:dyDescent="0.25">
      <c r="B8" s="541" t="s">
        <v>2</v>
      </c>
      <c r="C8" s="542"/>
      <c r="D8" s="400">
        <f>Tartalom!B3</f>
        <v>46022</v>
      </c>
      <c r="E8" s="400">
        <f>+EOMONTH(D8,-12)</f>
        <v>45657</v>
      </c>
      <c r="F8" s="400">
        <f>+EOMONTH(E8,-12)</f>
        <v>45291</v>
      </c>
      <c r="G8" s="400" t="s">
        <v>1129</v>
      </c>
    </row>
    <row r="9" spans="2:7" ht="10.5" x14ac:dyDescent="0.25">
      <c r="B9" s="302"/>
      <c r="C9" s="404" t="s">
        <v>1130</v>
      </c>
      <c r="D9" s="442"/>
      <c r="E9" s="442"/>
      <c r="F9" s="442"/>
      <c r="G9" s="443">
        <v>41954.161108666631</v>
      </c>
    </row>
    <row r="10" spans="2:7" ht="10.5" x14ac:dyDescent="0.2">
      <c r="B10" s="394">
        <v>1</v>
      </c>
      <c r="C10" s="405" t="s">
        <v>1131</v>
      </c>
      <c r="D10" s="442"/>
      <c r="E10" s="442"/>
      <c r="F10" s="442"/>
      <c r="G10" s="443">
        <v>31854.428839333297</v>
      </c>
    </row>
    <row r="11" spans="2:7" ht="30" x14ac:dyDescent="0.2">
      <c r="B11" s="394" t="s">
        <v>1163</v>
      </c>
      <c r="C11" s="394" t="s">
        <v>1132</v>
      </c>
      <c r="D11" s="443"/>
      <c r="E11" s="443"/>
      <c r="F11" s="443"/>
      <c r="G11" s="443"/>
    </row>
    <row r="12" spans="2:7" x14ac:dyDescent="0.2">
      <c r="B12" s="394" t="s">
        <v>1164</v>
      </c>
      <c r="C12" s="394" t="s">
        <v>1133</v>
      </c>
      <c r="D12" s="443">
        <v>202435.08288999999</v>
      </c>
      <c r="E12" s="443">
        <v>196712.30546599999</v>
      </c>
      <c r="F12" s="443">
        <v>196865.33678000001</v>
      </c>
      <c r="G12" s="443">
        <v>198670.90837866665</v>
      </c>
    </row>
    <row r="13" spans="2:7" x14ac:dyDescent="0.2">
      <c r="B13" s="394" t="s">
        <v>1165</v>
      </c>
      <c r="C13" s="394" t="s">
        <v>1134</v>
      </c>
      <c r="D13" s="443">
        <v>-174462.64042099999</v>
      </c>
      <c r="E13" s="443">
        <v>-165493.58541100001</v>
      </c>
      <c r="F13" s="443">
        <v>-160493.21278600002</v>
      </c>
      <c r="G13" s="443">
        <v>-166816.47953933335</v>
      </c>
    </row>
    <row r="14" spans="2:7" x14ac:dyDescent="0.2">
      <c r="B14" s="394" t="s">
        <v>1166</v>
      </c>
      <c r="C14" s="394" t="s">
        <v>1135</v>
      </c>
      <c r="D14" s="443">
        <v>2819228.2998819998</v>
      </c>
      <c r="E14" s="443">
        <v>2582808.1753839999</v>
      </c>
      <c r="F14" s="443">
        <v>2366983.4240359999</v>
      </c>
      <c r="G14" s="443">
        <v>2589673.2997673335</v>
      </c>
    </row>
    <row r="15" spans="2:7" x14ac:dyDescent="0.2">
      <c r="B15" s="394" t="s">
        <v>1167</v>
      </c>
      <c r="C15" s="394" t="s">
        <v>1136</v>
      </c>
      <c r="D15" s="443">
        <v>0</v>
      </c>
      <c r="E15" s="443">
        <v>0</v>
      </c>
      <c r="F15" s="443">
        <v>0</v>
      </c>
      <c r="G15" s="443">
        <v>0</v>
      </c>
    </row>
    <row r="16" spans="2:7" ht="10.5" x14ac:dyDescent="0.2">
      <c r="B16" s="394">
        <v>2</v>
      </c>
      <c r="C16" s="405" t="s">
        <v>1137</v>
      </c>
      <c r="D16" s="442"/>
      <c r="E16" s="442"/>
      <c r="F16" s="442"/>
      <c r="G16" s="443">
        <v>7198.2884843333331</v>
      </c>
    </row>
    <row r="17" spans="2:7" x14ac:dyDescent="0.2">
      <c r="B17" s="394" t="s">
        <v>613</v>
      </c>
      <c r="C17" s="394" t="s">
        <v>1138</v>
      </c>
      <c r="D17" s="443">
        <v>3610.7510309999998</v>
      </c>
      <c r="E17" s="443">
        <v>2452.1445159999998</v>
      </c>
      <c r="F17" s="443">
        <v>1914.864789</v>
      </c>
      <c r="G17" s="443">
        <v>2659.2534453333333</v>
      </c>
    </row>
    <row r="18" spans="2:7" x14ac:dyDescent="0.2">
      <c r="B18" s="394" t="s">
        <v>614</v>
      </c>
      <c r="C18" s="394" t="s">
        <v>1139</v>
      </c>
      <c r="D18" s="443">
        <v>10177.421619000001</v>
      </c>
      <c r="E18" s="443">
        <v>6252.7161020000003</v>
      </c>
      <c r="F18" s="443">
        <v>5095.6100450000004</v>
      </c>
      <c r="G18" s="443">
        <v>7175.2492553333332</v>
      </c>
    </row>
    <row r="19" spans="2:7" x14ac:dyDescent="0.2">
      <c r="B19" s="394" t="s">
        <v>615</v>
      </c>
      <c r="C19" s="394" t="s">
        <v>1140</v>
      </c>
      <c r="D19" s="443">
        <v>63.782691999999997</v>
      </c>
      <c r="E19" s="443">
        <v>13.356505</v>
      </c>
      <c r="F19" s="443">
        <v>-8.0215099999999993</v>
      </c>
      <c r="G19" s="443">
        <v>23.039228999999995</v>
      </c>
    </row>
    <row r="20" spans="2:7" x14ac:dyDescent="0.2">
      <c r="B20" s="394" t="s">
        <v>1168</v>
      </c>
      <c r="C20" s="394" t="s">
        <v>1141</v>
      </c>
      <c r="D20" s="443">
        <v>12.273763000000001</v>
      </c>
      <c r="E20" s="443">
        <v>10.13705</v>
      </c>
      <c r="F20" s="443">
        <v>7.890701</v>
      </c>
      <c r="G20" s="443">
        <v>10.100504666666668</v>
      </c>
    </row>
    <row r="21" spans="2:7" ht="10.5" x14ac:dyDescent="0.2">
      <c r="B21" s="394">
        <v>3</v>
      </c>
      <c r="C21" s="405" t="s">
        <v>1142</v>
      </c>
      <c r="D21" s="442"/>
      <c r="E21" s="442"/>
      <c r="F21" s="442"/>
      <c r="G21" s="443">
        <v>2901.4437849999999</v>
      </c>
    </row>
    <row r="22" spans="2:7" x14ac:dyDescent="0.2">
      <c r="B22" s="394" t="s">
        <v>59</v>
      </c>
      <c r="C22" s="394" t="s">
        <v>1143</v>
      </c>
      <c r="D22" s="443">
        <v>1.934615</v>
      </c>
      <c r="E22" s="443">
        <v>-0.17730000000000001</v>
      </c>
      <c r="F22" s="443">
        <v>-648.57442300000002</v>
      </c>
      <c r="G22" s="443">
        <v>216.89544599999999</v>
      </c>
    </row>
    <row r="23" spans="2:7" x14ac:dyDescent="0.2">
      <c r="B23" s="394" t="s">
        <v>1169</v>
      </c>
      <c r="C23" s="394" t="s">
        <v>1144</v>
      </c>
      <c r="D23" s="443">
        <v>6486.0363870000001</v>
      </c>
      <c r="E23" s="443">
        <v>-1255.71696</v>
      </c>
      <c r="F23" s="443">
        <v>311.89166999999998</v>
      </c>
      <c r="G23" s="443">
        <v>2684.5483389999999</v>
      </c>
    </row>
    <row r="24" spans="2:7" ht="21" x14ac:dyDescent="0.2">
      <c r="B24" s="394" t="s">
        <v>1170</v>
      </c>
      <c r="C24" s="405" t="s">
        <v>1145</v>
      </c>
      <c r="D24" s="442"/>
      <c r="E24" s="442"/>
      <c r="F24" s="442"/>
      <c r="G24" s="443" t="s">
        <v>1181</v>
      </c>
    </row>
    <row r="25" spans="2:7" ht="10.5" x14ac:dyDescent="0.2">
      <c r="B25" s="394">
        <v>4</v>
      </c>
      <c r="C25" s="405" t="s">
        <v>1146</v>
      </c>
      <c r="D25" s="442"/>
      <c r="E25" s="442"/>
      <c r="F25" s="442"/>
      <c r="G25" s="443">
        <v>41954.161108666631</v>
      </c>
    </row>
    <row r="26" spans="2:7" ht="10.5" x14ac:dyDescent="0.2">
      <c r="B26" s="394">
        <v>5</v>
      </c>
      <c r="C26" s="405" t="s">
        <v>1147</v>
      </c>
      <c r="D26" s="442"/>
      <c r="E26" s="442"/>
      <c r="F26" s="442"/>
      <c r="G26" s="443">
        <v>5034.4993330399957</v>
      </c>
    </row>
    <row r="29" spans="2:7" ht="11" thickBot="1" x14ac:dyDescent="0.3">
      <c r="B29" s="404" t="s">
        <v>1148</v>
      </c>
      <c r="C29" s="404"/>
    </row>
    <row r="30" spans="2:7" ht="15" thickBot="1" x14ac:dyDescent="0.25">
      <c r="B30" s="541" t="s">
        <v>2</v>
      </c>
      <c r="C30" s="542"/>
      <c r="D30" s="400">
        <f>D8</f>
        <v>46022</v>
      </c>
    </row>
    <row r="31" spans="2:7" x14ac:dyDescent="0.2">
      <c r="B31" s="303" t="s">
        <v>1013</v>
      </c>
      <c r="C31" s="303" t="s">
        <v>1149</v>
      </c>
      <c r="D31" s="303">
        <v>0</v>
      </c>
    </row>
    <row r="32" spans="2:7" x14ac:dyDescent="0.2">
      <c r="B32" s="303" t="s">
        <v>1014</v>
      </c>
      <c r="C32" s="303" t="s">
        <v>1150</v>
      </c>
      <c r="D32" s="303">
        <v>0</v>
      </c>
    </row>
    <row r="33" spans="2:4" x14ac:dyDescent="0.2">
      <c r="B33" s="303" t="s">
        <v>1151</v>
      </c>
      <c r="C33" s="303" t="s">
        <v>1152</v>
      </c>
      <c r="D33" s="303">
        <v>0</v>
      </c>
    </row>
  </sheetData>
  <sheetProtection algorithmName="SHA-512" hashValue="BnJhYtQvRvpOxPZ4hUbGDdNyQQmxUBz0TPUD+3lAB9xyhPpyKx3iINR4rXx2gf7DJVq6otirC/IBiySYpXfdtA==" saltValue="eKmj63GQFIdr9qMBJtBdyA==" spinCount="100000" sheet="1" objects="1" scenarios="1"/>
  <mergeCells count="2">
    <mergeCell ref="B8:C8"/>
    <mergeCell ref="B30:C30"/>
  </mergeCells>
  <hyperlinks>
    <hyperlink ref="B3" location="Tartalom!A1" display="Back to contents page" xr:uid="{92423B2A-A4B4-46E7-A5D2-3D5817C25A22}"/>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36819-FFAD-4FBA-936B-CD1111D2052C}">
  <sheetPr>
    <tabColor theme="9" tint="0.79998168889431442"/>
  </sheetPr>
  <dimension ref="B3:D14"/>
  <sheetViews>
    <sheetView workbookViewId="0"/>
  </sheetViews>
  <sheetFormatPr defaultRowHeight="10" x14ac:dyDescent="0.2"/>
  <cols>
    <col min="1" max="1" width="4.453125" style="303" customWidth="1"/>
    <col min="2" max="2" width="8" style="303" customWidth="1"/>
    <col min="3" max="3" width="42.36328125" style="303" customWidth="1"/>
    <col min="4" max="16384" width="8.7265625" style="303"/>
  </cols>
  <sheetData>
    <row r="3" spans="2:4" x14ac:dyDescent="0.2">
      <c r="B3" s="401" t="s">
        <v>0</v>
      </c>
    </row>
    <row r="5" spans="2:4" ht="10.5" x14ac:dyDescent="0.25">
      <c r="B5" s="402" t="s">
        <v>1157</v>
      </c>
    </row>
    <row r="7" spans="2:4" ht="11" thickBot="1" x14ac:dyDescent="0.3">
      <c r="B7" s="398">
        <f>+Tartalom!B3</f>
        <v>46022</v>
      </c>
      <c r="C7" s="398"/>
    </row>
    <row r="8" spans="2:4" s="403" customFormat="1" ht="11" customHeight="1" thickBot="1" x14ac:dyDescent="0.25">
      <c r="B8" s="541" t="s">
        <v>2</v>
      </c>
      <c r="C8" s="542"/>
      <c r="D8" s="400"/>
    </row>
    <row r="9" spans="2:4" x14ac:dyDescent="0.2">
      <c r="B9" s="406">
        <v>1</v>
      </c>
      <c r="C9" s="303" t="s">
        <v>1158</v>
      </c>
      <c r="D9" s="443">
        <v>5034.4993330400011</v>
      </c>
    </row>
    <row r="10" spans="2:4" ht="10" customHeight="1" x14ac:dyDescent="0.2">
      <c r="B10" s="406" t="s">
        <v>1163</v>
      </c>
      <c r="C10" s="394" t="s">
        <v>1159</v>
      </c>
      <c r="D10" s="443">
        <v>0</v>
      </c>
    </row>
    <row r="11" spans="2:4" ht="10" customHeight="1" x14ac:dyDescent="0.2">
      <c r="B11" s="406">
        <v>2</v>
      </c>
      <c r="C11" s="394" t="s">
        <v>1160</v>
      </c>
      <c r="D11" s="442"/>
    </row>
    <row r="12" spans="2:4" ht="10" customHeight="1" x14ac:dyDescent="0.2">
      <c r="B12" s="406">
        <v>3</v>
      </c>
      <c r="C12" s="394" t="s">
        <v>1161</v>
      </c>
      <c r="D12" s="443">
        <v>5034.4993330400011</v>
      </c>
    </row>
    <row r="13" spans="2:4" ht="10" customHeight="1" x14ac:dyDescent="0.2">
      <c r="B13" s="406">
        <v>4</v>
      </c>
      <c r="C13" s="394" t="s">
        <v>1162</v>
      </c>
      <c r="D13" s="443">
        <v>62931.241663000015</v>
      </c>
    </row>
    <row r="14" spans="2:4" x14ac:dyDescent="0.2">
      <c r="B14" s="406"/>
    </row>
  </sheetData>
  <sheetProtection algorithmName="SHA-512" hashValue="dXsOgN40Jjws/sdo7m7ZBrwz0UjebNcPeURrwejdubooGouZC1UUylnB1vu60zsl77Yb6H8n56XSJr4x6oOH1A==" saltValue="BX9EiZwsOVF7PVHkndwSRQ==" spinCount="100000" sheet="1" objects="1" scenarios="1"/>
  <mergeCells count="1">
    <mergeCell ref="B8:C8"/>
  </mergeCells>
  <hyperlinks>
    <hyperlink ref="B3" location="Tartalom!A1" display="Back to contents page" xr:uid="{CF867538-5ED8-4792-B8FB-254D68A40E9B}"/>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45B4-4508-4BCC-BF39-9FD9B92ADEF4}">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46" t="s">
        <v>0</v>
      </c>
      <c r="C2" s="93"/>
      <c r="D2" s="93"/>
      <c r="E2" s="93"/>
      <c r="F2" s="93"/>
      <c r="G2" s="93"/>
    </row>
    <row r="3" spans="2:8" x14ac:dyDescent="0.35">
      <c r="B3" s="1"/>
      <c r="C3" s="1"/>
      <c r="D3" s="1"/>
      <c r="E3" s="1"/>
      <c r="F3" s="1"/>
      <c r="G3" s="1"/>
    </row>
    <row r="4" spans="2:8" ht="15.5" x14ac:dyDescent="0.35">
      <c r="B4" s="11" t="s">
        <v>676</v>
      </c>
      <c r="C4" s="2"/>
      <c r="D4" s="2"/>
      <c r="E4" s="2"/>
      <c r="F4" s="2"/>
      <c r="G4" s="2"/>
    </row>
    <row r="5" spans="2:8" ht="2.15" customHeight="1" x14ac:dyDescent="0.35">
      <c r="B5" s="1"/>
      <c r="C5" s="1"/>
      <c r="D5" s="1"/>
      <c r="E5" s="1"/>
      <c r="F5" s="1"/>
      <c r="G5" s="1"/>
    </row>
    <row r="6" spans="2:8" ht="2.15" customHeight="1" x14ac:dyDescent="0.35">
      <c r="B6" s="450"/>
      <c r="C6" s="450"/>
      <c r="D6" s="450"/>
      <c r="E6" s="450"/>
      <c r="F6" s="450"/>
      <c r="G6" s="450"/>
      <c r="H6" s="450"/>
    </row>
    <row r="7" spans="2:8" ht="2.15" customHeight="1" x14ac:dyDescent="0.35">
      <c r="B7" s="3"/>
      <c r="C7" s="4"/>
      <c r="D7" s="4"/>
      <c r="E7" s="4"/>
      <c r="F7" s="4"/>
      <c r="G7" s="4"/>
    </row>
    <row r="8" spans="2:8" ht="15" thickBot="1" x14ac:dyDescent="0.4">
      <c r="B8" s="20"/>
      <c r="C8" s="458">
        <f>+Tartalom!B3</f>
        <v>46022</v>
      </c>
      <c r="D8" s="458"/>
      <c r="E8" s="458"/>
      <c r="F8" s="458"/>
      <c r="G8" s="458"/>
      <c r="H8" s="458"/>
    </row>
    <row r="9" spans="2:8" ht="41.25" customHeight="1" thickBot="1" x14ac:dyDescent="0.4">
      <c r="B9" s="99"/>
      <c r="C9" s="546" t="s">
        <v>700</v>
      </c>
      <c r="D9" s="546"/>
      <c r="E9" s="34" t="s">
        <v>677</v>
      </c>
      <c r="F9" s="34" t="s">
        <v>678</v>
      </c>
      <c r="G9" s="269" t="s">
        <v>679</v>
      </c>
      <c r="H9" s="269" t="s">
        <v>680</v>
      </c>
    </row>
    <row r="10" spans="2:8" x14ac:dyDescent="0.35">
      <c r="B10" s="101">
        <v>1</v>
      </c>
      <c r="C10" s="547" t="s">
        <v>681</v>
      </c>
      <c r="D10" s="262" t="s">
        <v>682</v>
      </c>
      <c r="E10" s="37">
        <v>4</v>
      </c>
      <c r="F10" s="37">
        <v>7</v>
      </c>
      <c r="G10" s="37">
        <v>0</v>
      </c>
      <c r="H10" s="37">
        <v>6</v>
      </c>
    </row>
    <row r="11" spans="2:8" x14ac:dyDescent="0.35">
      <c r="B11" s="92">
        <v>2</v>
      </c>
      <c r="C11" s="544"/>
      <c r="D11" s="262" t="s">
        <v>683</v>
      </c>
      <c r="E11" s="37">
        <v>5</v>
      </c>
      <c r="F11" s="37">
        <v>101</v>
      </c>
      <c r="G11" s="37">
        <v>0</v>
      </c>
      <c r="H11" s="37">
        <v>121</v>
      </c>
    </row>
    <row r="12" spans="2:8" x14ac:dyDescent="0.35">
      <c r="B12" s="92">
        <v>3</v>
      </c>
      <c r="C12" s="544"/>
      <c r="D12" s="266" t="s">
        <v>684</v>
      </c>
      <c r="E12" s="37">
        <v>5</v>
      </c>
      <c r="F12" s="37">
        <v>88</v>
      </c>
      <c r="G12" s="37">
        <v>0</v>
      </c>
      <c r="H12" s="37">
        <v>110</v>
      </c>
    </row>
    <row r="13" spans="2:8" ht="20" x14ac:dyDescent="0.35">
      <c r="B13" s="92" t="s">
        <v>689</v>
      </c>
      <c r="C13" s="544"/>
      <c r="D13" s="270" t="s">
        <v>685</v>
      </c>
      <c r="E13" s="37"/>
      <c r="F13" s="37"/>
      <c r="G13" s="37"/>
      <c r="H13" s="37"/>
    </row>
    <row r="14" spans="2:8" ht="20" x14ac:dyDescent="0.35">
      <c r="B14" s="92">
        <v>5</v>
      </c>
      <c r="C14" s="544"/>
      <c r="D14" s="270" t="s">
        <v>686</v>
      </c>
      <c r="E14" s="37"/>
      <c r="F14" s="37"/>
      <c r="G14" s="37"/>
      <c r="H14" s="37"/>
    </row>
    <row r="15" spans="2:8" x14ac:dyDescent="0.35">
      <c r="B15" s="92" t="s">
        <v>690</v>
      </c>
      <c r="C15" s="544"/>
      <c r="D15" s="266" t="s">
        <v>687</v>
      </c>
      <c r="E15" s="37"/>
      <c r="F15" s="37"/>
      <c r="G15" s="37"/>
      <c r="H15" s="37"/>
    </row>
    <row r="16" spans="2:8" x14ac:dyDescent="0.35">
      <c r="B16" s="109">
        <v>7</v>
      </c>
      <c r="C16" s="545"/>
      <c r="D16" s="272" t="s">
        <v>688</v>
      </c>
      <c r="E16" s="275">
        <v>0</v>
      </c>
      <c r="F16" s="275">
        <v>13</v>
      </c>
      <c r="G16" s="275">
        <v>0</v>
      </c>
      <c r="H16" s="275">
        <v>11</v>
      </c>
    </row>
    <row r="17" spans="2:8" x14ac:dyDescent="0.35">
      <c r="B17" s="105">
        <v>9</v>
      </c>
      <c r="C17" s="543" t="s">
        <v>694</v>
      </c>
      <c r="D17" s="273" t="s">
        <v>682</v>
      </c>
      <c r="E17" s="276">
        <v>0</v>
      </c>
      <c r="F17" s="276">
        <v>3</v>
      </c>
      <c r="G17" s="276">
        <v>0</v>
      </c>
      <c r="H17" s="276">
        <v>5</v>
      </c>
    </row>
    <row r="18" spans="2:8" x14ac:dyDescent="0.35">
      <c r="B18" s="92">
        <v>10</v>
      </c>
      <c r="C18" s="544"/>
      <c r="D18" s="262" t="s">
        <v>691</v>
      </c>
      <c r="E18" s="37">
        <v>0</v>
      </c>
      <c r="F18" s="37">
        <v>82</v>
      </c>
      <c r="G18" s="37">
        <v>0</v>
      </c>
      <c r="H18" s="37">
        <v>62</v>
      </c>
    </row>
    <row r="19" spans="2:8" x14ac:dyDescent="0.35">
      <c r="B19" s="92">
        <v>11</v>
      </c>
      <c r="C19" s="544"/>
      <c r="D19" s="266" t="s">
        <v>684</v>
      </c>
      <c r="E19" s="37">
        <v>0</v>
      </c>
      <c r="F19" s="37">
        <v>41</v>
      </c>
      <c r="G19" s="37">
        <v>0</v>
      </c>
      <c r="H19" s="37">
        <v>39</v>
      </c>
    </row>
    <row r="20" spans="2:8" x14ac:dyDescent="0.35">
      <c r="B20" s="92">
        <v>12</v>
      </c>
      <c r="C20" s="544"/>
      <c r="D20" s="271" t="s">
        <v>692</v>
      </c>
      <c r="E20" s="37">
        <v>0</v>
      </c>
      <c r="F20" s="37">
        <v>25</v>
      </c>
      <c r="G20" s="37">
        <v>0</v>
      </c>
      <c r="H20" s="37">
        <v>9</v>
      </c>
    </row>
    <row r="21" spans="2:8" ht="20" x14ac:dyDescent="0.35">
      <c r="B21" s="92" t="s">
        <v>695</v>
      </c>
      <c r="C21" s="544"/>
      <c r="D21" s="270" t="s">
        <v>685</v>
      </c>
      <c r="E21" s="37">
        <v>0</v>
      </c>
      <c r="F21" s="37">
        <v>41</v>
      </c>
      <c r="G21" s="37">
        <v>0</v>
      </c>
      <c r="H21" s="37">
        <v>23</v>
      </c>
    </row>
    <row r="22" spans="2:8" x14ac:dyDescent="0.35">
      <c r="B22" s="92" t="s">
        <v>206</v>
      </c>
      <c r="C22" s="544"/>
      <c r="D22" s="271" t="s">
        <v>692</v>
      </c>
      <c r="E22" s="37">
        <v>0</v>
      </c>
      <c r="F22" s="37">
        <v>25</v>
      </c>
      <c r="G22" s="37">
        <v>0</v>
      </c>
      <c r="H22" s="37">
        <v>9</v>
      </c>
    </row>
    <row r="23" spans="2:8" ht="20" x14ac:dyDescent="0.35">
      <c r="B23" s="92" t="s">
        <v>696</v>
      </c>
      <c r="C23" s="544"/>
      <c r="D23" s="270" t="s">
        <v>686</v>
      </c>
      <c r="E23" s="37"/>
      <c r="F23" s="37"/>
      <c r="G23" s="37"/>
      <c r="H23" s="37"/>
    </row>
    <row r="24" spans="2:8" x14ac:dyDescent="0.35">
      <c r="B24" s="92" t="s">
        <v>697</v>
      </c>
      <c r="C24" s="544"/>
      <c r="D24" s="271" t="s">
        <v>692</v>
      </c>
      <c r="E24" s="37"/>
      <c r="F24" s="37"/>
      <c r="G24" s="37"/>
      <c r="H24" s="37"/>
    </row>
    <row r="25" spans="2:8" x14ac:dyDescent="0.35">
      <c r="B25" s="92" t="s">
        <v>698</v>
      </c>
      <c r="C25" s="544"/>
      <c r="D25" s="266" t="s">
        <v>687</v>
      </c>
      <c r="E25" s="37"/>
      <c r="F25" s="37"/>
      <c r="G25" s="37"/>
      <c r="H25" s="37"/>
    </row>
    <row r="26" spans="2:8" x14ac:dyDescent="0.35">
      <c r="B26" s="92" t="s">
        <v>699</v>
      </c>
      <c r="C26" s="544"/>
      <c r="D26" s="271" t="s">
        <v>692</v>
      </c>
      <c r="E26" s="37"/>
      <c r="F26" s="37"/>
      <c r="G26" s="37"/>
      <c r="H26" s="37"/>
    </row>
    <row r="27" spans="2:8" x14ac:dyDescent="0.35">
      <c r="B27" s="92">
        <v>15</v>
      </c>
      <c r="C27" s="544"/>
      <c r="D27" s="266" t="s">
        <v>688</v>
      </c>
      <c r="E27" s="37"/>
      <c r="F27" s="37"/>
      <c r="G27" s="37"/>
      <c r="H27" s="37"/>
    </row>
    <row r="28" spans="2:8" x14ac:dyDescent="0.35">
      <c r="B28" s="109">
        <v>16</v>
      </c>
      <c r="C28" s="545"/>
      <c r="D28" s="274" t="s">
        <v>692</v>
      </c>
      <c r="E28" s="275"/>
      <c r="F28" s="275"/>
      <c r="G28" s="275"/>
      <c r="H28" s="275"/>
    </row>
    <row r="29" spans="2:8" ht="15" thickBot="1" x14ac:dyDescent="0.4">
      <c r="B29" s="103">
        <v>17</v>
      </c>
      <c r="C29" s="32" t="s">
        <v>693</v>
      </c>
      <c r="D29" s="32"/>
      <c r="E29" s="38">
        <v>5</v>
      </c>
      <c r="F29" s="38">
        <v>183</v>
      </c>
      <c r="G29" s="38">
        <v>0</v>
      </c>
      <c r="H29" s="38">
        <v>183</v>
      </c>
    </row>
  </sheetData>
  <sheetProtection algorithmName="SHA-512" hashValue="N5WiEr9w9RwMFh2eiNrlYbvanjBd4vKgCtTHNq90vJMZnC+uF/tUiecuYIR/memjAyErSlyQ3DREPBesnq/q5w==" saltValue="Sh/z9Lg/EN13YtO/xE230g==" spinCount="100000" sheet="1" objects="1" scenarios="1"/>
  <mergeCells count="5">
    <mergeCell ref="C17:C28"/>
    <mergeCell ref="C9:D9"/>
    <mergeCell ref="C8:H8"/>
    <mergeCell ref="B6:H6"/>
    <mergeCell ref="C10:C16"/>
  </mergeCells>
  <hyperlinks>
    <hyperlink ref="B2" location="Tartalom!A1" display="Back to contents page" xr:uid="{7823EA9C-3D21-40E2-967B-824FFC45159D}"/>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46" t="s">
        <v>0</v>
      </c>
      <c r="C2" s="93"/>
      <c r="D2" s="93"/>
      <c r="E2" s="93"/>
      <c r="F2" s="93"/>
    </row>
    <row r="3" spans="2:7" x14ac:dyDescent="0.35">
      <c r="B3" s="1"/>
      <c r="C3" s="1"/>
      <c r="D3" s="1"/>
      <c r="E3" s="1"/>
      <c r="F3" s="1"/>
    </row>
    <row r="4" spans="2:7" ht="15.5" x14ac:dyDescent="0.35">
      <c r="B4" s="11" t="s">
        <v>701</v>
      </c>
      <c r="C4" s="2"/>
      <c r="D4" s="2"/>
      <c r="E4" s="2"/>
      <c r="F4" s="2"/>
    </row>
    <row r="5" spans="2:7" ht="2.15" customHeight="1" x14ac:dyDescent="0.35">
      <c r="B5" s="1"/>
      <c r="C5" s="1"/>
      <c r="D5" s="1"/>
      <c r="E5" s="1"/>
      <c r="F5" s="1"/>
    </row>
    <row r="6" spans="2:7" ht="2.15" customHeight="1" x14ac:dyDescent="0.35">
      <c r="B6" s="450"/>
      <c r="C6" s="450"/>
      <c r="D6" s="450"/>
      <c r="E6" s="450"/>
      <c r="F6" s="450"/>
      <c r="G6" s="450"/>
    </row>
    <row r="7" spans="2:7" ht="2.15" customHeight="1" x14ac:dyDescent="0.35">
      <c r="B7" s="3"/>
      <c r="C7" s="4"/>
      <c r="D7" s="4"/>
      <c r="E7" s="4"/>
      <c r="F7" s="4"/>
    </row>
    <row r="8" spans="2:7" ht="15" thickBot="1" x14ac:dyDescent="0.4">
      <c r="B8" s="20"/>
      <c r="C8" s="458">
        <f>+Tartalom!B3</f>
        <v>46022</v>
      </c>
      <c r="D8" s="458"/>
      <c r="E8" s="458"/>
      <c r="F8" s="458"/>
      <c r="G8" s="458"/>
    </row>
    <row r="9" spans="2:7" ht="41.25" customHeight="1" thickBot="1" x14ac:dyDescent="0.4">
      <c r="C9" s="268" t="s">
        <v>700</v>
      </c>
      <c r="D9" s="34" t="s">
        <v>677</v>
      </c>
      <c r="E9" s="34" t="s">
        <v>678</v>
      </c>
      <c r="F9" s="269" t="s">
        <v>679</v>
      </c>
      <c r="G9" s="269" t="s">
        <v>680</v>
      </c>
    </row>
    <row r="10" spans="2:7" x14ac:dyDescent="0.35">
      <c r="C10" s="240" t="s">
        <v>702</v>
      </c>
      <c r="D10" s="292"/>
      <c r="E10" s="292"/>
      <c r="F10" s="292"/>
      <c r="G10" s="279"/>
    </row>
    <row r="11" spans="2:7" x14ac:dyDescent="0.35">
      <c r="C11" s="262" t="s">
        <v>703</v>
      </c>
      <c r="D11" s="37">
        <v>0</v>
      </c>
      <c r="E11" s="37">
        <v>0</v>
      </c>
      <c r="F11" s="37">
        <v>0</v>
      </c>
      <c r="G11" s="37"/>
    </row>
    <row r="12" spans="2:7" x14ac:dyDescent="0.35">
      <c r="C12" s="262" t="s">
        <v>704</v>
      </c>
      <c r="D12" s="37">
        <v>0</v>
      </c>
      <c r="E12" s="37">
        <v>0</v>
      </c>
      <c r="F12" s="37">
        <v>0</v>
      </c>
      <c r="G12" s="37"/>
    </row>
    <row r="13" spans="2:7" ht="20" x14ac:dyDescent="0.35">
      <c r="C13" s="280" t="s">
        <v>705</v>
      </c>
      <c r="D13" s="294">
        <v>0</v>
      </c>
      <c r="E13" s="294">
        <v>0</v>
      </c>
      <c r="F13" s="294">
        <v>0</v>
      </c>
      <c r="G13" s="294"/>
    </row>
    <row r="14" spans="2:7" x14ac:dyDescent="0.35">
      <c r="C14" s="277" t="s">
        <v>706</v>
      </c>
      <c r="D14" s="293"/>
      <c r="E14" s="293"/>
      <c r="F14" s="293"/>
      <c r="G14" s="293"/>
    </row>
    <row r="15" spans="2:7" ht="20" x14ac:dyDescent="0.35">
      <c r="C15" s="236" t="s">
        <v>707</v>
      </c>
      <c r="D15" s="37">
        <v>0</v>
      </c>
      <c r="E15" s="37">
        <v>0</v>
      </c>
      <c r="F15" s="37">
        <v>0</v>
      </c>
      <c r="G15" s="37"/>
    </row>
    <row r="16" spans="2:7" x14ac:dyDescent="0.35">
      <c r="C16" s="322" t="s">
        <v>708</v>
      </c>
      <c r="D16" s="294">
        <v>0</v>
      </c>
      <c r="E16" s="294">
        <v>0</v>
      </c>
      <c r="F16" s="294">
        <v>0</v>
      </c>
      <c r="G16" s="294"/>
    </row>
    <row r="17" spans="3:7" x14ac:dyDescent="0.35">
      <c r="C17" s="264" t="s">
        <v>709</v>
      </c>
      <c r="D17" s="293"/>
      <c r="E17" s="293"/>
      <c r="F17" s="293"/>
      <c r="G17" s="293"/>
    </row>
    <row r="18" spans="3:7" x14ac:dyDescent="0.35">
      <c r="C18" s="262" t="s">
        <v>710</v>
      </c>
      <c r="D18" s="37">
        <v>0</v>
      </c>
      <c r="E18" s="37">
        <v>0</v>
      </c>
      <c r="F18" s="37">
        <v>0</v>
      </c>
      <c r="G18" s="37"/>
    </row>
    <row r="19" spans="3:7" x14ac:dyDescent="0.35">
      <c r="C19" s="262" t="s">
        <v>711</v>
      </c>
      <c r="D19" s="37">
        <v>0</v>
      </c>
      <c r="E19" s="37">
        <v>0</v>
      </c>
      <c r="F19" s="37">
        <v>0</v>
      </c>
      <c r="G19" s="37"/>
    </row>
    <row r="20" spans="3:7" x14ac:dyDescent="0.35">
      <c r="C20" s="266" t="s">
        <v>712</v>
      </c>
      <c r="D20" s="37">
        <v>0</v>
      </c>
      <c r="E20" s="37">
        <v>0</v>
      </c>
      <c r="F20" s="37">
        <v>0</v>
      </c>
      <c r="G20" s="37"/>
    </row>
    <row r="21" spans="3:7" x14ac:dyDescent="0.35">
      <c r="C21" s="270" t="s">
        <v>713</v>
      </c>
      <c r="D21" s="37">
        <v>0</v>
      </c>
      <c r="E21" s="37">
        <v>0</v>
      </c>
      <c r="F21" s="37">
        <v>0</v>
      </c>
      <c r="G21" s="37"/>
    </row>
    <row r="22" spans="3:7" ht="20" x14ac:dyDescent="0.35">
      <c r="C22" s="270" t="s">
        <v>714</v>
      </c>
      <c r="D22" s="37">
        <v>0</v>
      </c>
      <c r="E22" s="37">
        <v>0</v>
      </c>
      <c r="F22" s="37">
        <v>0</v>
      </c>
      <c r="G22" s="37"/>
    </row>
    <row r="23" spans="3:7" ht="15" thickBot="1" x14ac:dyDescent="0.4">
      <c r="C23" s="278" t="s">
        <v>715</v>
      </c>
      <c r="D23" s="38">
        <v>0</v>
      </c>
      <c r="E23" s="38">
        <v>0</v>
      </c>
      <c r="F23" s="38">
        <v>0</v>
      </c>
      <c r="G23" s="38"/>
    </row>
  </sheetData>
  <sheetProtection algorithmName="SHA-512" hashValue="/6NZx+4IOao2VoTb/LLp9+uumyk8meyHw3Z/lwmuOBj4IMoaU8zTQy7LsYuVEZtmyVSzZ7NLBF+ddmPnAEt3vQ==" saltValue="XxKrzkZaMmqqG0tsoD5SOA==" spinCount="100000" sheet="1" objects="1" scenarios="1"/>
  <mergeCells count="2">
    <mergeCell ref="B6:G6"/>
    <mergeCell ref="C8:G8"/>
  </mergeCells>
  <hyperlinks>
    <hyperlink ref="B2" location="Tartalom!A1" display="Back to contents page" xr:uid="{75DB960F-68C0-4218-9478-3F6A78949AFF}"/>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46" t="s">
        <v>0</v>
      </c>
      <c r="C2" s="93"/>
      <c r="D2" s="93"/>
      <c r="E2" s="93"/>
      <c r="F2" s="93"/>
      <c r="G2" s="93"/>
      <c r="H2" s="93"/>
      <c r="I2" s="93"/>
      <c r="J2" s="93"/>
    </row>
    <row r="3" spans="2:11" x14ac:dyDescent="0.35">
      <c r="B3" s="1"/>
      <c r="C3" s="1"/>
      <c r="D3" s="1"/>
      <c r="E3" s="1"/>
      <c r="F3" s="1"/>
      <c r="G3" s="1"/>
      <c r="H3" s="1"/>
      <c r="I3" s="1"/>
      <c r="J3" s="1"/>
    </row>
    <row r="4" spans="2:11" ht="15.5" x14ac:dyDescent="0.35">
      <c r="B4" s="11" t="s">
        <v>716</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50"/>
      <c r="C6" s="450"/>
      <c r="D6" s="450"/>
      <c r="E6" s="450"/>
      <c r="F6" s="450"/>
      <c r="G6" s="450"/>
      <c r="H6" s="450"/>
      <c r="I6" s="450"/>
      <c r="J6" s="450"/>
      <c r="K6" s="450"/>
    </row>
    <row r="7" spans="2:11" ht="2.15" customHeight="1" x14ac:dyDescent="0.35">
      <c r="B7" s="3"/>
      <c r="C7" s="4"/>
      <c r="D7" s="4"/>
      <c r="E7" s="4"/>
      <c r="F7" s="4"/>
      <c r="G7" s="4"/>
      <c r="H7" s="4"/>
      <c r="I7" s="4"/>
      <c r="J7" s="4"/>
    </row>
    <row r="8" spans="2:11" ht="15" thickBot="1" x14ac:dyDescent="0.4">
      <c r="B8" s="20"/>
      <c r="C8" s="458">
        <f>+Tartalom!B3</f>
        <v>46022</v>
      </c>
      <c r="D8" s="458"/>
      <c r="E8" s="458"/>
      <c r="F8" s="458"/>
      <c r="G8" s="458"/>
      <c r="H8" s="458"/>
      <c r="I8" s="458"/>
      <c r="J8" s="458"/>
      <c r="K8" s="458"/>
    </row>
    <row r="9" spans="2:11" ht="74" thickBot="1" x14ac:dyDescent="0.4">
      <c r="C9" s="268" t="s">
        <v>700</v>
      </c>
      <c r="D9" s="34" t="s">
        <v>717</v>
      </c>
      <c r="E9" s="34" t="s">
        <v>718</v>
      </c>
      <c r="F9" s="269" t="s">
        <v>719</v>
      </c>
      <c r="G9" s="269" t="s">
        <v>720</v>
      </c>
      <c r="H9" s="269" t="s">
        <v>721</v>
      </c>
      <c r="I9" s="269" t="s">
        <v>722</v>
      </c>
      <c r="J9" s="269" t="s">
        <v>723</v>
      </c>
      <c r="K9" s="269" t="s">
        <v>724</v>
      </c>
    </row>
    <row r="10" spans="2:11" x14ac:dyDescent="0.35">
      <c r="C10" s="281" t="s">
        <v>677</v>
      </c>
      <c r="D10" s="36">
        <v>0</v>
      </c>
      <c r="E10" s="36">
        <v>0</v>
      </c>
      <c r="F10" s="36">
        <v>0</v>
      </c>
      <c r="G10" s="36">
        <v>0</v>
      </c>
      <c r="H10" s="36">
        <v>0</v>
      </c>
      <c r="I10" s="36">
        <v>0</v>
      </c>
      <c r="J10" s="36">
        <v>0</v>
      </c>
      <c r="K10" s="36">
        <v>0</v>
      </c>
    </row>
    <row r="11" spans="2:11" x14ac:dyDescent="0.35">
      <c r="C11" s="266" t="s">
        <v>725</v>
      </c>
      <c r="D11" s="37">
        <v>0</v>
      </c>
      <c r="E11" s="37">
        <v>0</v>
      </c>
      <c r="F11" s="37">
        <v>0</v>
      </c>
      <c r="G11" s="37">
        <v>0</v>
      </c>
      <c r="H11" s="37">
        <v>0</v>
      </c>
      <c r="I11" s="37"/>
      <c r="J11" s="37">
        <v>0</v>
      </c>
      <c r="K11" s="37"/>
    </row>
    <row r="12" spans="2:11" x14ac:dyDescent="0.35">
      <c r="C12" s="266" t="s">
        <v>726</v>
      </c>
      <c r="D12" s="37">
        <v>0</v>
      </c>
      <c r="E12" s="37">
        <v>0</v>
      </c>
      <c r="F12" s="37">
        <v>0</v>
      </c>
      <c r="G12" s="37">
        <v>0</v>
      </c>
      <c r="H12" s="37">
        <v>0</v>
      </c>
      <c r="I12" s="37">
        <v>0</v>
      </c>
      <c r="J12" s="37">
        <v>0</v>
      </c>
      <c r="K12" s="37">
        <v>0</v>
      </c>
    </row>
    <row r="13" spans="2:11" ht="29.25" customHeight="1" x14ac:dyDescent="0.35">
      <c r="C13" s="270" t="s">
        <v>727</v>
      </c>
      <c r="D13" s="37">
        <v>0</v>
      </c>
      <c r="E13" s="37">
        <v>0</v>
      </c>
      <c r="F13" s="37">
        <v>0</v>
      </c>
      <c r="G13" s="37">
        <v>0</v>
      </c>
      <c r="H13" s="37">
        <v>0</v>
      </c>
      <c r="I13" s="37">
        <v>0</v>
      </c>
      <c r="J13" s="37">
        <v>0</v>
      </c>
      <c r="K13" s="37">
        <v>0</v>
      </c>
    </row>
    <row r="14" spans="2:11" x14ac:dyDescent="0.35">
      <c r="C14" s="270" t="s">
        <v>26</v>
      </c>
      <c r="D14" s="37">
        <v>0</v>
      </c>
      <c r="E14" s="37">
        <v>0</v>
      </c>
      <c r="F14" s="37">
        <v>0</v>
      </c>
      <c r="G14" s="37">
        <v>0</v>
      </c>
      <c r="H14" s="37">
        <v>0</v>
      </c>
      <c r="I14" s="37">
        <v>0</v>
      </c>
      <c r="J14" s="37">
        <v>0</v>
      </c>
      <c r="K14" s="37">
        <v>0</v>
      </c>
    </row>
    <row r="15" spans="2:11" x14ac:dyDescent="0.35">
      <c r="C15" s="283" t="s">
        <v>728</v>
      </c>
      <c r="D15" s="294">
        <v>0</v>
      </c>
      <c r="E15" s="294">
        <v>0</v>
      </c>
      <c r="F15" s="294">
        <v>0</v>
      </c>
      <c r="G15" s="294">
        <v>0</v>
      </c>
      <c r="H15" s="294">
        <v>0</v>
      </c>
      <c r="I15" s="294">
        <v>0</v>
      </c>
      <c r="J15" s="294">
        <v>0</v>
      </c>
      <c r="K15" s="294">
        <v>0</v>
      </c>
    </row>
    <row r="16" spans="2:11" x14ac:dyDescent="0.35">
      <c r="C16" s="284" t="s">
        <v>678</v>
      </c>
      <c r="D16" s="295">
        <v>126</v>
      </c>
      <c r="E16" s="295">
        <v>30</v>
      </c>
      <c r="F16" s="295">
        <v>96</v>
      </c>
      <c r="G16" s="295">
        <v>0</v>
      </c>
      <c r="H16" s="295">
        <v>0</v>
      </c>
      <c r="I16" s="295">
        <v>15</v>
      </c>
      <c r="J16" s="295">
        <v>30</v>
      </c>
      <c r="K16" s="295">
        <v>8</v>
      </c>
    </row>
    <row r="17" spans="3:11" x14ac:dyDescent="0.35">
      <c r="C17" s="266" t="s">
        <v>725</v>
      </c>
      <c r="D17" s="37">
        <v>61</v>
      </c>
      <c r="E17" s="37">
        <v>13</v>
      </c>
      <c r="F17" s="37">
        <v>48</v>
      </c>
      <c r="G17" s="37">
        <v>0</v>
      </c>
      <c r="H17" s="37">
        <v>0</v>
      </c>
      <c r="I17" s="37"/>
      <c r="J17" s="37">
        <v>13</v>
      </c>
      <c r="K17" s="37"/>
    </row>
    <row r="18" spans="3:11" x14ac:dyDescent="0.35">
      <c r="C18" s="266" t="s">
        <v>726</v>
      </c>
      <c r="D18" s="37">
        <v>65</v>
      </c>
      <c r="E18" s="37">
        <v>17</v>
      </c>
      <c r="F18" s="37">
        <v>48</v>
      </c>
      <c r="G18" s="37">
        <v>0</v>
      </c>
      <c r="H18" s="37">
        <v>0</v>
      </c>
      <c r="I18" s="37">
        <v>15</v>
      </c>
      <c r="J18" s="37">
        <v>17</v>
      </c>
      <c r="K18" s="37">
        <v>8</v>
      </c>
    </row>
    <row r="19" spans="3:11" ht="20" x14ac:dyDescent="0.35">
      <c r="C19" s="270" t="s">
        <v>727</v>
      </c>
      <c r="D19" s="37">
        <v>0</v>
      </c>
      <c r="E19" s="37">
        <v>0</v>
      </c>
      <c r="F19" s="37">
        <v>0</v>
      </c>
      <c r="G19" s="37">
        <v>0</v>
      </c>
      <c r="H19" s="37">
        <v>0</v>
      </c>
      <c r="I19" s="37">
        <v>0</v>
      </c>
      <c r="J19" s="37">
        <v>0</v>
      </c>
      <c r="K19" s="37">
        <v>0</v>
      </c>
    </row>
    <row r="20" spans="3:11" x14ac:dyDescent="0.35">
      <c r="C20" s="270" t="s">
        <v>26</v>
      </c>
      <c r="D20" s="37">
        <v>0</v>
      </c>
      <c r="E20" s="37">
        <v>0</v>
      </c>
      <c r="F20" s="37">
        <v>0</v>
      </c>
      <c r="G20" s="37">
        <v>0</v>
      </c>
      <c r="H20" s="37">
        <v>0</v>
      </c>
      <c r="I20" s="37">
        <v>0</v>
      </c>
      <c r="J20" s="37">
        <v>0</v>
      </c>
      <c r="K20" s="37">
        <v>0</v>
      </c>
    </row>
    <row r="21" spans="3:11" x14ac:dyDescent="0.35">
      <c r="C21" s="283" t="s">
        <v>728</v>
      </c>
      <c r="D21" s="294">
        <v>0</v>
      </c>
      <c r="E21" s="294">
        <v>0</v>
      </c>
      <c r="F21" s="294">
        <v>0</v>
      </c>
      <c r="G21" s="294">
        <v>0</v>
      </c>
      <c r="H21" s="294">
        <v>0</v>
      </c>
      <c r="I21" s="294">
        <v>0</v>
      </c>
      <c r="J21" s="294">
        <v>0</v>
      </c>
      <c r="K21" s="294">
        <v>0</v>
      </c>
    </row>
    <row r="22" spans="3:11" x14ac:dyDescent="0.35">
      <c r="C22" s="284" t="s">
        <v>679</v>
      </c>
      <c r="D22" s="295">
        <v>0</v>
      </c>
      <c r="E22" s="295">
        <v>0</v>
      </c>
      <c r="F22" s="295">
        <v>0</v>
      </c>
      <c r="G22" s="295">
        <v>0</v>
      </c>
      <c r="H22" s="295">
        <v>0</v>
      </c>
      <c r="I22" s="295">
        <v>0</v>
      </c>
      <c r="J22" s="295">
        <v>0</v>
      </c>
      <c r="K22" s="295">
        <v>0</v>
      </c>
    </row>
    <row r="23" spans="3:11" x14ac:dyDescent="0.35">
      <c r="C23" s="266" t="s">
        <v>725</v>
      </c>
      <c r="D23" s="37">
        <v>0</v>
      </c>
      <c r="E23" s="37">
        <v>0</v>
      </c>
      <c r="F23" s="37">
        <v>0</v>
      </c>
      <c r="G23" s="37">
        <v>0</v>
      </c>
      <c r="H23" s="37">
        <v>0</v>
      </c>
      <c r="I23" s="37"/>
      <c r="J23" s="37">
        <v>0</v>
      </c>
      <c r="K23" s="37"/>
    </row>
    <row r="24" spans="3:11" x14ac:dyDescent="0.35">
      <c r="C24" s="266" t="s">
        <v>726</v>
      </c>
      <c r="D24" s="37">
        <v>0</v>
      </c>
      <c r="E24" s="37">
        <v>0</v>
      </c>
      <c r="F24" s="37">
        <v>0</v>
      </c>
      <c r="G24" s="37">
        <v>0</v>
      </c>
      <c r="H24" s="37">
        <v>0</v>
      </c>
      <c r="I24" s="37">
        <v>0</v>
      </c>
      <c r="J24" s="37">
        <v>0</v>
      </c>
      <c r="K24" s="37">
        <v>0</v>
      </c>
    </row>
    <row r="25" spans="3:11" ht="20" x14ac:dyDescent="0.35">
      <c r="C25" s="270" t="s">
        <v>727</v>
      </c>
      <c r="D25" s="37">
        <v>0</v>
      </c>
      <c r="E25" s="37">
        <v>0</v>
      </c>
      <c r="F25" s="37">
        <v>0</v>
      </c>
      <c r="G25" s="37">
        <v>0</v>
      </c>
      <c r="H25" s="37">
        <v>0</v>
      </c>
      <c r="I25" s="37">
        <v>0</v>
      </c>
      <c r="J25" s="37">
        <v>0</v>
      </c>
      <c r="K25" s="37">
        <v>0</v>
      </c>
    </row>
    <row r="26" spans="3:11" x14ac:dyDescent="0.35">
      <c r="C26" s="270" t="s">
        <v>26</v>
      </c>
      <c r="D26" s="37">
        <v>0</v>
      </c>
      <c r="E26" s="37">
        <v>0</v>
      </c>
      <c r="F26" s="37">
        <v>0</v>
      </c>
      <c r="G26" s="37">
        <v>0</v>
      </c>
      <c r="H26" s="37">
        <v>0</v>
      </c>
      <c r="I26" s="37">
        <v>0</v>
      </c>
      <c r="J26" s="37">
        <v>0</v>
      </c>
      <c r="K26" s="37">
        <v>0</v>
      </c>
    </row>
    <row r="27" spans="3:11" x14ac:dyDescent="0.35">
      <c r="C27" s="283" t="s">
        <v>728</v>
      </c>
      <c r="D27" s="294">
        <v>0</v>
      </c>
      <c r="E27" s="294">
        <v>0</v>
      </c>
      <c r="F27" s="294">
        <v>0</v>
      </c>
      <c r="G27" s="294">
        <v>0</v>
      </c>
      <c r="H27" s="294">
        <v>0</v>
      </c>
      <c r="I27" s="294">
        <v>0</v>
      </c>
      <c r="J27" s="294">
        <v>0</v>
      </c>
      <c r="K27" s="294">
        <v>0</v>
      </c>
    </row>
    <row r="28" spans="3:11" x14ac:dyDescent="0.35">
      <c r="C28" s="284" t="s">
        <v>680</v>
      </c>
      <c r="D28" s="295">
        <v>23</v>
      </c>
      <c r="E28" s="295">
        <v>7</v>
      </c>
      <c r="F28" s="295">
        <v>16</v>
      </c>
      <c r="G28" s="295">
        <v>0</v>
      </c>
      <c r="H28" s="295">
        <v>0</v>
      </c>
      <c r="I28" s="295">
        <v>5</v>
      </c>
      <c r="J28" s="295">
        <v>7</v>
      </c>
      <c r="K28" s="295">
        <v>0</v>
      </c>
    </row>
    <row r="29" spans="3:11" x14ac:dyDescent="0.35">
      <c r="C29" s="266" t="s">
        <v>725</v>
      </c>
      <c r="D29" s="37">
        <v>11</v>
      </c>
      <c r="E29" s="37">
        <v>3</v>
      </c>
      <c r="F29" s="37">
        <v>8</v>
      </c>
      <c r="G29" s="37">
        <v>0</v>
      </c>
      <c r="H29" s="37">
        <v>0</v>
      </c>
      <c r="I29" s="37"/>
      <c r="J29" s="37">
        <v>3</v>
      </c>
      <c r="K29" s="37"/>
    </row>
    <row r="30" spans="3:11" x14ac:dyDescent="0.35">
      <c r="C30" s="266" t="s">
        <v>726</v>
      </c>
      <c r="D30" s="37">
        <v>12</v>
      </c>
      <c r="E30" s="37">
        <v>4</v>
      </c>
      <c r="F30" s="37">
        <v>8</v>
      </c>
      <c r="G30" s="37">
        <v>0</v>
      </c>
      <c r="H30" s="37">
        <v>0</v>
      </c>
      <c r="I30" s="37">
        <v>5</v>
      </c>
      <c r="J30" s="37">
        <v>4</v>
      </c>
      <c r="K30" s="37">
        <v>0</v>
      </c>
    </row>
    <row r="31" spans="3:11" ht="20" x14ac:dyDescent="0.35">
      <c r="C31" s="270" t="s">
        <v>727</v>
      </c>
      <c r="D31" s="37">
        <v>0</v>
      </c>
      <c r="E31" s="37">
        <v>0</v>
      </c>
      <c r="F31" s="37">
        <v>0</v>
      </c>
      <c r="G31" s="37">
        <v>0</v>
      </c>
      <c r="H31" s="37">
        <v>0</v>
      </c>
      <c r="I31" s="37">
        <v>0</v>
      </c>
      <c r="J31" s="37">
        <v>0</v>
      </c>
      <c r="K31" s="37">
        <v>0</v>
      </c>
    </row>
    <row r="32" spans="3:11" x14ac:dyDescent="0.35">
      <c r="C32" s="270" t="s">
        <v>26</v>
      </c>
      <c r="D32" s="37">
        <v>0</v>
      </c>
      <c r="E32" s="37">
        <v>0</v>
      </c>
      <c r="F32" s="37">
        <v>0</v>
      </c>
      <c r="G32" s="37">
        <v>0</v>
      </c>
      <c r="H32" s="37">
        <v>0</v>
      </c>
      <c r="I32" s="37">
        <v>0</v>
      </c>
      <c r="J32" s="37">
        <v>0</v>
      </c>
      <c r="K32" s="37">
        <v>0</v>
      </c>
    </row>
    <row r="33" spans="3:11" x14ac:dyDescent="0.35">
      <c r="C33" s="283" t="s">
        <v>728</v>
      </c>
      <c r="D33" s="294">
        <v>0</v>
      </c>
      <c r="E33" s="294">
        <v>0</v>
      </c>
      <c r="F33" s="294">
        <v>0</v>
      </c>
      <c r="G33" s="294">
        <v>0</v>
      </c>
      <c r="H33" s="294">
        <v>0</v>
      </c>
      <c r="I33" s="294">
        <v>0</v>
      </c>
      <c r="J33" s="294">
        <v>0</v>
      </c>
      <c r="K33" s="294">
        <v>0</v>
      </c>
    </row>
    <row r="34" spans="3:11" ht="15" thickBot="1" x14ac:dyDescent="0.4">
      <c r="C34" s="282" t="s">
        <v>729</v>
      </c>
      <c r="D34" s="38">
        <v>149</v>
      </c>
      <c r="E34" s="38">
        <v>37</v>
      </c>
      <c r="F34" s="38">
        <v>112</v>
      </c>
      <c r="G34" s="38">
        <v>0</v>
      </c>
      <c r="H34" s="38">
        <v>0</v>
      </c>
      <c r="I34" s="38">
        <v>20</v>
      </c>
      <c r="J34" s="38">
        <v>37</v>
      </c>
      <c r="K34" s="38">
        <v>8</v>
      </c>
    </row>
  </sheetData>
  <sheetProtection algorithmName="SHA-512" hashValue="b1EWJwcvSGu7b0zPkaavX5tX9hZeisraCQ2E5bz5d0fygrsvaH7ndqIVNq9tJ8sZFszj/pNBh/BgU3JGQVdPXA==" saltValue="TP8aw+sn5MPtKuaUIirlEA==" spinCount="100000" sheet="1" objects="1" scenarios="1"/>
  <mergeCells count="2">
    <mergeCell ref="B6:K6"/>
    <mergeCell ref="C8:K8"/>
  </mergeCells>
  <hyperlinks>
    <hyperlink ref="B2" location="Tartalom!A1" display="Back to contents page" xr:uid="{9388047C-836C-44F3-97CC-772DDF54AC51}"/>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46" t="s">
        <v>0</v>
      </c>
      <c r="C2" s="93"/>
      <c r="D2" s="93"/>
    </row>
    <row r="3" spans="2:4" x14ac:dyDescent="0.35">
      <c r="B3" s="1"/>
      <c r="C3" s="1"/>
      <c r="D3" s="1"/>
    </row>
    <row r="4" spans="2:4" ht="15.5" x14ac:dyDescent="0.35">
      <c r="B4" s="11" t="s">
        <v>730</v>
      </c>
      <c r="C4" s="2"/>
      <c r="D4" s="2"/>
    </row>
    <row r="5" spans="2:4" ht="2.15" customHeight="1" x14ac:dyDescent="0.35">
      <c r="B5" s="1"/>
      <c r="C5" s="1"/>
      <c r="D5" s="1"/>
    </row>
    <row r="6" spans="2:4" ht="2.15" customHeight="1" x14ac:dyDescent="0.35">
      <c r="B6" s="450"/>
      <c r="C6" s="450"/>
      <c r="D6" s="450"/>
    </row>
    <row r="7" spans="2:4" ht="2.15" customHeight="1" x14ac:dyDescent="0.35">
      <c r="B7" s="3"/>
      <c r="C7" s="4"/>
      <c r="D7" s="4"/>
    </row>
    <row r="8" spans="2:4" ht="15" thickBot="1" x14ac:dyDescent="0.4">
      <c r="B8" s="20"/>
      <c r="C8" s="458">
        <f>+Tartalom!B3</f>
        <v>46022</v>
      </c>
      <c r="D8" s="458"/>
    </row>
    <row r="9" spans="2:4" ht="32" thickBot="1" x14ac:dyDescent="0.4">
      <c r="C9" s="285" t="s">
        <v>732</v>
      </c>
      <c r="D9" s="34" t="s">
        <v>731</v>
      </c>
    </row>
    <row r="10" spans="2:4" x14ac:dyDescent="0.35">
      <c r="C10" s="281" t="s">
        <v>733</v>
      </c>
      <c r="D10" s="36">
        <v>0</v>
      </c>
    </row>
    <row r="11" spans="2:4" x14ac:dyDescent="0.35">
      <c r="C11" s="262" t="s">
        <v>734</v>
      </c>
      <c r="D11" s="37">
        <v>0</v>
      </c>
    </row>
    <row r="12" spans="2:4" x14ac:dyDescent="0.35">
      <c r="C12" s="262" t="s">
        <v>735</v>
      </c>
      <c r="D12" s="37">
        <v>0</v>
      </c>
    </row>
    <row r="13" spans="2:4" x14ac:dyDescent="0.35">
      <c r="C13" s="236" t="s">
        <v>736</v>
      </c>
      <c r="D13" s="37">
        <v>0</v>
      </c>
    </row>
    <row r="14" spans="2:4" x14ac:dyDescent="0.35">
      <c r="C14" s="236" t="s">
        <v>737</v>
      </c>
      <c r="D14" s="37">
        <v>0</v>
      </c>
    </row>
    <row r="15" spans="2:4" x14ac:dyDescent="0.35">
      <c r="C15" s="262" t="s">
        <v>738</v>
      </c>
      <c r="D15" s="37">
        <v>0</v>
      </c>
    </row>
    <row r="16" spans="2:4" x14ac:dyDescent="0.35">
      <c r="C16" s="262" t="s">
        <v>739</v>
      </c>
      <c r="D16" s="37">
        <v>0</v>
      </c>
    </row>
    <row r="17" spans="3:4" x14ac:dyDescent="0.35">
      <c r="C17" s="262" t="s">
        <v>740</v>
      </c>
      <c r="D17" s="37">
        <v>0</v>
      </c>
    </row>
    <row r="18" spans="3:4" x14ac:dyDescent="0.35">
      <c r="C18" s="262" t="s">
        <v>741</v>
      </c>
      <c r="D18" s="37">
        <v>0</v>
      </c>
    </row>
    <row r="19" spans="3:4" x14ac:dyDescent="0.35">
      <c r="C19" s="236" t="s">
        <v>742</v>
      </c>
      <c r="D19" s="37">
        <v>0</v>
      </c>
    </row>
    <row r="20" spans="3:4" x14ac:dyDescent="0.35">
      <c r="C20" s="236" t="s">
        <v>743</v>
      </c>
      <c r="D20" s="37">
        <v>0</v>
      </c>
    </row>
    <row r="21" spans="3:4" ht="15" thickBot="1" x14ac:dyDescent="0.4">
      <c r="C21" s="282" t="s">
        <v>744</v>
      </c>
      <c r="D21" s="38"/>
    </row>
  </sheetData>
  <sheetProtection algorithmName="SHA-512" hashValue="BTGAG7pLOCtpOCNvxTWeFTxJstLWq044SnNxSGDl1Sq8CF60JB08WHteuEpCVPthKE6EWnKf0plhYp5lgskWbg==" saltValue="kkmLeMozT0Wvj3C4iksSGA==" spinCount="100000" sheet="1" objects="1" scenarios="1"/>
  <mergeCells count="2">
    <mergeCell ref="B6:D6"/>
    <mergeCell ref="C8:D8"/>
  </mergeCells>
  <hyperlinks>
    <hyperlink ref="B2" location="Tartalom!A1" display="Back to contents page" xr:uid="{B628D33C-6465-49A3-ADDA-DA053C375AAC}"/>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46" t="s">
        <v>0</v>
      </c>
      <c r="C2" s="93"/>
      <c r="D2" s="93"/>
      <c r="E2" s="93"/>
      <c r="F2" s="93"/>
      <c r="G2" s="93"/>
      <c r="H2" s="93"/>
      <c r="I2" s="93"/>
      <c r="J2" s="93"/>
      <c r="K2" s="93"/>
      <c r="L2" s="93"/>
      <c r="M2" s="93"/>
    </row>
    <row r="3" spans="2:13" x14ac:dyDescent="0.35">
      <c r="B3" s="1"/>
      <c r="C3" s="1"/>
      <c r="D3" s="1"/>
      <c r="E3" s="1"/>
      <c r="F3" s="1"/>
      <c r="G3" s="1"/>
      <c r="H3" s="1"/>
      <c r="I3" s="1"/>
      <c r="J3" s="1"/>
      <c r="K3" s="1"/>
      <c r="L3" s="1"/>
      <c r="M3" s="1"/>
    </row>
    <row r="4" spans="2:13" ht="15.5" x14ac:dyDescent="0.35">
      <c r="B4" s="11" t="s">
        <v>745</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50"/>
      <c r="C6" s="450"/>
      <c r="D6" s="450"/>
      <c r="E6" s="450"/>
      <c r="F6" s="450"/>
      <c r="G6" s="450"/>
      <c r="H6" s="450"/>
      <c r="I6" s="450"/>
      <c r="J6" s="450"/>
      <c r="K6" s="450"/>
      <c r="L6" s="450"/>
      <c r="M6" s="450"/>
    </row>
    <row r="7" spans="2:13" ht="2.15" customHeight="1" x14ac:dyDescent="0.35">
      <c r="B7" s="3"/>
      <c r="C7" s="4"/>
      <c r="D7" s="4"/>
      <c r="E7" s="4"/>
      <c r="F7" s="4"/>
      <c r="G7" s="4"/>
      <c r="H7" s="4"/>
      <c r="I7" s="4"/>
      <c r="J7" s="4"/>
      <c r="K7" s="4"/>
      <c r="L7" s="4"/>
      <c r="M7" s="4"/>
    </row>
    <row r="8" spans="2:13" ht="15" thickBot="1" x14ac:dyDescent="0.4">
      <c r="B8" s="20"/>
      <c r="C8" s="458">
        <f>+Tartalom!B3</f>
        <v>46022</v>
      </c>
      <c r="D8" s="458"/>
      <c r="E8" s="458"/>
      <c r="F8" s="458"/>
      <c r="G8" s="458"/>
      <c r="H8" s="458"/>
      <c r="I8" s="458"/>
      <c r="J8" s="458"/>
      <c r="K8" s="458"/>
      <c r="L8" s="458"/>
      <c r="M8" s="458"/>
    </row>
    <row r="9" spans="2:13" x14ac:dyDescent="0.35">
      <c r="B9" s="20"/>
      <c r="C9" s="62"/>
      <c r="D9" s="548" t="s">
        <v>746</v>
      </c>
      <c r="E9" s="548"/>
      <c r="F9" s="548"/>
      <c r="G9" s="548" t="s">
        <v>748</v>
      </c>
      <c r="H9" s="548"/>
      <c r="I9" s="548"/>
      <c r="J9" s="548"/>
      <c r="K9" s="548"/>
      <c r="L9" s="548"/>
      <c r="M9" s="530" t="s">
        <v>11</v>
      </c>
    </row>
    <row r="10" spans="2:13" ht="32" thickBot="1" x14ac:dyDescent="0.4">
      <c r="C10" s="263" t="s">
        <v>700</v>
      </c>
      <c r="D10" s="31" t="s">
        <v>677</v>
      </c>
      <c r="E10" s="31" t="s">
        <v>678</v>
      </c>
      <c r="F10" s="31" t="s">
        <v>747</v>
      </c>
      <c r="G10" s="31" t="s">
        <v>749</v>
      </c>
      <c r="H10" s="31" t="s">
        <v>750</v>
      </c>
      <c r="I10" s="31" t="s">
        <v>751</v>
      </c>
      <c r="J10" s="31" t="s">
        <v>752</v>
      </c>
      <c r="K10" s="31" t="s">
        <v>753</v>
      </c>
      <c r="L10" s="31" t="s">
        <v>754</v>
      </c>
      <c r="M10" s="521"/>
    </row>
    <row r="11" spans="2:13" x14ac:dyDescent="0.35">
      <c r="C11" s="281" t="s">
        <v>755</v>
      </c>
      <c r="D11" s="292"/>
      <c r="E11" s="292"/>
      <c r="F11" s="292"/>
      <c r="G11" s="292"/>
      <c r="H11" s="292"/>
      <c r="I11" s="292"/>
      <c r="J11" s="292"/>
      <c r="K11" s="292"/>
      <c r="L11" s="292"/>
      <c r="M11" s="36">
        <v>17</v>
      </c>
    </row>
    <row r="12" spans="2:13" x14ac:dyDescent="0.35">
      <c r="C12" s="266" t="s">
        <v>756</v>
      </c>
      <c r="D12" s="37">
        <v>4</v>
      </c>
      <c r="E12" s="37">
        <v>7</v>
      </c>
      <c r="F12" s="37">
        <v>11</v>
      </c>
      <c r="G12" s="293"/>
      <c r="H12" s="293"/>
      <c r="I12" s="293"/>
      <c r="J12" s="293"/>
      <c r="K12" s="293"/>
      <c r="L12" s="293"/>
      <c r="M12" s="293"/>
    </row>
    <row r="13" spans="2:13" x14ac:dyDescent="0.35">
      <c r="C13" s="266" t="s">
        <v>757</v>
      </c>
      <c r="D13" s="293"/>
      <c r="E13" s="293"/>
      <c r="F13" s="293"/>
      <c r="G13" s="37">
        <v>0</v>
      </c>
      <c r="H13" s="37">
        <v>0</v>
      </c>
      <c r="I13" s="37">
        <v>0</v>
      </c>
      <c r="J13" s="37">
        <v>0</v>
      </c>
      <c r="K13" s="37">
        <v>0</v>
      </c>
      <c r="L13" s="37">
        <v>0</v>
      </c>
      <c r="M13" s="293"/>
    </row>
    <row r="14" spans="2:13" x14ac:dyDescent="0.35">
      <c r="C14" s="270" t="s">
        <v>758</v>
      </c>
      <c r="D14" s="290"/>
      <c r="E14" s="290"/>
      <c r="F14" s="290"/>
      <c r="G14" s="289">
        <v>0</v>
      </c>
      <c r="H14" s="289">
        <v>0</v>
      </c>
      <c r="I14" s="289">
        <v>1</v>
      </c>
      <c r="J14" s="289">
        <v>2</v>
      </c>
      <c r="K14" s="289">
        <v>3</v>
      </c>
      <c r="L14" s="289">
        <v>0</v>
      </c>
      <c r="M14" s="293"/>
    </row>
    <row r="15" spans="2:13" x14ac:dyDescent="0.35">
      <c r="C15" s="236" t="s">
        <v>759</v>
      </c>
      <c r="D15" s="289">
        <v>5</v>
      </c>
      <c r="E15" s="289">
        <v>183</v>
      </c>
      <c r="F15" s="289">
        <v>188</v>
      </c>
      <c r="G15" s="289">
        <v>0</v>
      </c>
      <c r="H15" s="289">
        <v>0</v>
      </c>
      <c r="I15" s="289">
        <v>51</v>
      </c>
      <c r="J15" s="289">
        <v>74</v>
      </c>
      <c r="K15" s="289">
        <v>59</v>
      </c>
      <c r="L15" s="289">
        <v>0</v>
      </c>
      <c r="M15" s="293"/>
    </row>
    <row r="16" spans="2:13" x14ac:dyDescent="0.35">
      <c r="C16" s="266" t="s">
        <v>760</v>
      </c>
      <c r="D16" s="37">
        <v>0</v>
      </c>
      <c r="E16" s="37">
        <v>82</v>
      </c>
      <c r="F16" s="37">
        <v>82</v>
      </c>
      <c r="G16" s="37">
        <v>0</v>
      </c>
      <c r="H16" s="37">
        <v>0</v>
      </c>
      <c r="I16" s="37">
        <v>19</v>
      </c>
      <c r="J16" s="37">
        <v>27</v>
      </c>
      <c r="K16" s="37">
        <v>16</v>
      </c>
      <c r="L16" s="37">
        <v>0</v>
      </c>
      <c r="M16" s="293"/>
    </row>
    <row r="17" spans="3:13" ht="15" thickBot="1" x14ac:dyDescent="0.4">
      <c r="C17" s="278" t="s">
        <v>761</v>
      </c>
      <c r="D17" s="38">
        <v>5</v>
      </c>
      <c r="E17" s="38">
        <v>101</v>
      </c>
      <c r="F17" s="38">
        <v>106</v>
      </c>
      <c r="G17" s="38">
        <v>0</v>
      </c>
      <c r="H17" s="38">
        <v>0</v>
      </c>
      <c r="I17" s="38">
        <v>32</v>
      </c>
      <c r="J17" s="38">
        <v>47</v>
      </c>
      <c r="K17" s="38">
        <v>43</v>
      </c>
      <c r="L17" s="38">
        <v>0</v>
      </c>
      <c r="M17" s="291"/>
    </row>
  </sheetData>
  <sheetProtection algorithmName="SHA-512" hashValue="8NkZiI8/s1jtMa6YtZGr1y0WbxKwzM0bD8FxJaDGRqz8hXjIku/N2UMk+vybZ4NBMRYakcFEr1hxxlWWYB+Ifg==" saltValue="LOWMUfDoCQNC8M8/dbBDUA==" spinCount="100000" sheet="1" objects="1" scenarios="1"/>
  <mergeCells count="5">
    <mergeCell ref="B6:M6"/>
    <mergeCell ref="D9:F9"/>
    <mergeCell ref="G9:L9"/>
    <mergeCell ref="M9:M10"/>
    <mergeCell ref="C8:M8"/>
  </mergeCells>
  <hyperlinks>
    <hyperlink ref="B2" location="Tartalom!A1" display="Back to contents page" xr:uid="{6D40EF02-4F5A-46C9-AC23-6707693402F3}"/>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A3FE-C29F-4146-8522-BF6431904B18}">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46" t="s">
        <v>0</v>
      </c>
      <c r="C2" s="93"/>
      <c r="D2" s="93"/>
      <c r="E2" s="93"/>
      <c r="F2" s="93"/>
      <c r="G2" s="93"/>
      <c r="H2" s="93"/>
      <c r="I2" s="93"/>
      <c r="J2" s="93"/>
      <c r="K2" s="93"/>
    </row>
    <row r="3" spans="2:11" x14ac:dyDescent="0.35">
      <c r="B3" s="1"/>
      <c r="C3" s="1"/>
      <c r="D3" s="1"/>
      <c r="E3" s="1"/>
      <c r="F3" s="1"/>
      <c r="G3" s="1"/>
      <c r="H3" s="1"/>
      <c r="I3" s="1"/>
      <c r="J3" s="1"/>
      <c r="K3" s="1"/>
    </row>
    <row r="4" spans="2:11" ht="15.5" x14ac:dyDescent="0.35">
      <c r="B4" s="11" t="s">
        <v>762</v>
      </c>
      <c r="C4" s="2"/>
      <c r="D4" s="2"/>
      <c r="E4" s="2"/>
      <c r="F4" s="2"/>
      <c r="G4" s="2"/>
      <c r="H4" s="2"/>
      <c r="I4" s="2"/>
      <c r="J4" s="2"/>
      <c r="K4" s="2"/>
    </row>
    <row r="5" spans="2:11" x14ac:dyDescent="0.35">
      <c r="B5" s="1"/>
      <c r="C5" s="1"/>
      <c r="D5" s="1"/>
      <c r="E5" s="1"/>
      <c r="F5" s="1"/>
      <c r="G5" s="1"/>
      <c r="H5" s="1"/>
      <c r="I5" s="1"/>
      <c r="J5" s="1"/>
      <c r="K5" s="1"/>
    </row>
    <row r="6" spans="2:11" ht="73.5" customHeight="1" x14ac:dyDescent="0.35">
      <c r="B6" s="461" t="s">
        <v>1175</v>
      </c>
      <c r="C6" s="461"/>
      <c r="D6" s="461"/>
      <c r="E6" s="461"/>
      <c r="F6" s="461"/>
      <c r="G6" s="461"/>
      <c r="H6" s="461"/>
      <c r="I6" s="461"/>
      <c r="J6" s="461"/>
      <c r="K6" s="461"/>
    </row>
    <row r="7" spans="2:11" x14ac:dyDescent="0.35">
      <c r="B7" s="3"/>
      <c r="C7" s="4"/>
      <c r="D7" s="4"/>
      <c r="E7" s="4"/>
      <c r="F7" s="4"/>
      <c r="G7" s="4"/>
      <c r="H7" s="4"/>
      <c r="I7" s="4"/>
      <c r="J7" s="4"/>
      <c r="K7" s="4"/>
    </row>
    <row r="8" spans="2:11" ht="15" thickBot="1" x14ac:dyDescent="0.4">
      <c r="B8" s="20"/>
      <c r="C8" s="458">
        <f>+Tartalom!B3</f>
        <v>46022</v>
      </c>
      <c r="D8" s="458"/>
      <c r="E8" s="458"/>
      <c r="F8" s="458"/>
      <c r="G8" s="458"/>
      <c r="H8" s="458"/>
      <c r="I8" s="458"/>
      <c r="J8" s="458"/>
      <c r="K8" s="458"/>
    </row>
    <row r="9" spans="2:11" ht="25.5" customHeight="1" x14ac:dyDescent="0.35">
      <c r="B9" s="20"/>
      <c r="C9" s="62"/>
      <c r="D9" s="549" t="s">
        <v>763</v>
      </c>
      <c r="E9" s="549"/>
      <c r="F9" s="550" t="s">
        <v>765</v>
      </c>
      <c r="G9" s="550"/>
      <c r="H9" s="549" t="s">
        <v>766</v>
      </c>
      <c r="I9" s="549"/>
      <c r="J9" s="551" t="s">
        <v>768</v>
      </c>
      <c r="K9" s="551"/>
    </row>
    <row r="10" spans="2:11" ht="32" thickBot="1" x14ac:dyDescent="0.4">
      <c r="C10" s="263" t="s">
        <v>2</v>
      </c>
      <c r="D10" s="31"/>
      <c r="E10" s="31" t="s">
        <v>764</v>
      </c>
      <c r="F10" s="31"/>
      <c r="G10" s="31" t="s">
        <v>764</v>
      </c>
      <c r="H10" s="31"/>
      <c r="I10" s="31" t="s">
        <v>767</v>
      </c>
      <c r="J10" s="31"/>
      <c r="K10" s="31" t="s">
        <v>767</v>
      </c>
    </row>
    <row r="11" spans="2:11" x14ac:dyDescent="0.35">
      <c r="C11" s="240" t="s">
        <v>769</v>
      </c>
      <c r="D11" s="327">
        <v>1652158</v>
      </c>
      <c r="E11" s="327">
        <v>257619</v>
      </c>
      <c r="F11" s="328"/>
      <c r="G11" s="328"/>
      <c r="H11" s="327">
        <v>1109906</v>
      </c>
      <c r="I11" s="327">
        <v>0</v>
      </c>
      <c r="J11" s="328"/>
      <c r="K11" s="328"/>
    </row>
    <row r="12" spans="2:11" x14ac:dyDescent="0.35">
      <c r="C12" s="262" t="s">
        <v>770</v>
      </c>
      <c r="D12" s="200">
        <v>0</v>
      </c>
      <c r="E12" s="200">
        <v>0</v>
      </c>
      <c r="F12" s="200">
        <v>0</v>
      </c>
      <c r="G12" s="200">
        <v>0</v>
      </c>
      <c r="H12" s="200">
        <v>0</v>
      </c>
      <c r="I12" s="200">
        <v>0</v>
      </c>
      <c r="J12" s="200">
        <v>0</v>
      </c>
      <c r="K12" s="200">
        <v>0</v>
      </c>
    </row>
    <row r="13" spans="2:11" x14ac:dyDescent="0.35">
      <c r="C13" s="262" t="s">
        <v>451</v>
      </c>
      <c r="D13" s="200">
        <v>257619</v>
      </c>
      <c r="E13" s="200">
        <v>257619</v>
      </c>
      <c r="F13" s="200">
        <v>249408</v>
      </c>
      <c r="G13" s="200">
        <v>249408</v>
      </c>
      <c r="H13" s="200">
        <v>0</v>
      </c>
      <c r="I13" s="200">
        <v>0</v>
      </c>
      <c r="J13" s="200">
        <v>0</v>
      </c>
      <c r="K13" s="200">
        <v>0</v>
      </c>
    </row>
    <row r="14" spans="2:11" x14ac:dyDescent="0.35">
      <c r="C14" s="270" t="s">
        <v>771</v>
      </c>
      <c r="D14" s="214">
        <v>0</v>
      </c>
      <c r="E14" s="214">
        <v>0</v>
      </c>
      <c r="F14" s="214">
        <v>0</v>
      </c>
      <c r="G14" s="214">
        <v>0</v>
      </c>
      <c r="H14" s="214">
        <v>0</v>
      </c>
      <c r="I14" s="214">
        <v>0</v>
      </c>
      <c r="J14" s="214">
        <v>0</v>
      </c>
      <c r="K14" s="214">
        <v>0</v>
      </c>
    </row>
    <row r="15" spans="2:11" x14ac:dyDescent="0.35">
      <c r="C15" s="270" t="s">
        <v>772</v>
      </c>
      <c r="D15" s="214">
        <v>0</v>
      </c>
      <c r="E15" s="214">
        <v>0</v>
      </c>
      <c r="F15" s="214">
        <v>0</v>
      </c>
      <c r="G15" s="214">
        <v>0</v>
      </c>
      <c r="H15" s="214">
        <v>0</v>
      </c>
      <c r="I15" s="214">
        <v>0</v>
      </c>
      <c r="J15" s="214">
        <v>0</v>
      </c>
      <c r="K15" s="214">
        <v>0</v>
      </c>
    </row>
    <row r="16" spans="2:11" x14ac:dyDescent="0.35">
      <c r="C16" s="270" t="s">
        <v>773</v>
      </c>
      <c r="D16" s="214">
        <v>257619</v>
      </c>
      <c r="E16" s="214">
        <v>257619</v>
      </c>
      <c r="F16" s="214">
        <v>249408</v>
      </c>
      <c r="G16" s="214">
        <v>249408</v>
      </c>
      <c r="H16" s="214">
        <v>0</v>
      </c>
      <c r="I16" s="214">
        <v>0</v>
      </c>
      <c r="J16" s="214">
        <v>0</v>
      </c>
      <c r="K16" s="214">
        <v>0</v>
      </c>
    </row>
    <row r="17" spans="3:11" x14ac:dyDescent="0.35">
      <c r="C17" s="270" t="s">
        <v>774</v>
      </c>
      <c r="D17" s="214">
        <v>0</v>
      </c>
      <c r="E17" s="214">
        <v>0</v>
      </c>
      <c r="F17" s="214">
        <v>0</v>
      </c>
      <c r="G17" s="214">
        <v>0</v>
      </c>
      <c r="H17" s="214">
        <v>0</v>
      </c>
      <c r="I17" s="214">
        <v>0</v>
      </c>
      <c r="J17" s="214">
        <v>0</v>
      </c>
      <c r="K17" s="214">
        <v>0</v>
      </c>
    </row>
    <row r="18" spans="3:11" x14ac:dyDescent="0.35">
      <c r="C18" s="270" t="s">
        <v>775</v>
      </c>
      <c r="D18" s="214">
        <v>0</v>
      </c>
      <c r="E18" s="214">
        <v>0</v>
      </c>
      <c r="F18" s="214">
        <v>0</v>
      </c>
      <c r="G18" s="214">
        <v>0</v>
      </c>
      <c r="H18" s="214">
        <v>0</v>
      </c>
      <c r="I18" s="214">
        <v>0</v>
      </c>
      <c r="J18" s="214">
        <v>0</v>
      </c>
      <c r="K18" s="214">
        <v>0</v>
      </c>
    </row>
    <row r="19" spans="3:11" ht="15" thickBot="1" x14ac:dyDescent="0.4">
      <c r="C19" s="282" t="s">
        <v>26</v>
      </c>
      <c r="D19" s="267">
        <v>0</v>
      </c>
      <c r="E19" s="267">
        <v>0</v>
      </c>
      <c r="F19" s="329"/>
      <c r="G19" s="329"/>
      <c r="H19" s="267">
        <v>20095</v>
      </c>
      <c r="I19" s="267">
        <v>0</v>
      </c>
      <c r="J19" s="329"/>
      <c r="K19" s="329"/>
    </row>
  </sheetData>
  <sheetProtection algorithmName="SHA-512" hashValue="/WDvrgZHb4Hg7mC+a4/BGsco5MdTnLRphilWyMY5qshaBuaN76BHl+2KonRrB4Bg9fsSmADAHri8f/1K1O5IMA==" saltValue="ADk+Kd1v8MQCUoD1E3PgtA==" spinCount="100000" sheet="1" objects="1" scenarios="1"/>
  <mergeCells count="6">
    <mergeCell ref="B6:K6"/>
    <mergeCell ref="D9:E9"/>
    <mergeCell ref="F9:G9"/>
    <mergeCell ref="H9:I9"/>
    <mergeCell ref="J9:K9"/>
    <mergeCell ref="C8:K8"/>
  </mergeCells>
  <hyperlinks>
    <hyperlink ref="B2" location="Tartalom!A1" display="Back to contents page" xr:uid="{9EC86A1B-CFF7-4735-AA2B-927AAE01EDA3}"/>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46" t="s">
        <v>0</v>
      </c>
      <c r="C2" s="93"/>
      <c r="D2" s="93"/>
      <c r="E2" s="93"/>
      <c r="F2" s="93"/>
      <c r="G2" s="93"/>
    </row>
    <row r="3" spans="2:7" x14ac:dyDescent="0.35">
      <c r="B3" s="1"/>
      <c r="C3" s="1"/>
      <c r="D3" s="1"/>
      <c r="E3" s="1"/>
      <c r="F3" s="1"/>
      <c r="G3" s="1"/>
    </row>
    <row r="4" spans="2:7" ht="15.5" x14ac:dyDescent="0.35">
      <c r="B4" s="11" t="s">
        <v>776</v>
      </c>
      <c r="C4" s="2"/>
      <c r="D4" s="2"/>
      <c r="E4" s="2"/>
      <c r="F4" s="2"/>
      <c r="G4" s="2"/>
    </row>
    <row r="5" spans="2:7" ht="2.15" customHeight="1" x14ac:dyDescent="0.35">
      <c r="B5" s="1"/>
      <c r="C5" s="1"/>
      <c r="D5" s="1"/>
      <c r="E5" s="1"/>
      <c r="F5" s="1"/>
      <c r="G5" s="1"/>
    </row>
    <row r="6" spans="2:7" ht="2.15" customHeight="1" x14ac:dyDescent="0.35">
      <c r="B6" s="450"/>
      <c r="C6" s="450"/>
      <c r="D6" s="450"/>
      <c r="E6" s="450"/>
      <c r="F6" s="450"/>
      <c r="G6" s="450"/>
    </row>
    <row r="7" spans="2:7" ht="2.15" customHeight="1" x14ac:dyDescent="0.35">
      <c r="B7" s="3"/>
      <c r="C7" s="4"/>
      <c r="D7" s="4"/>
      <c r="E7" s="4"/>
      <c r="F7" s="4"/>
      <c r="G7" s="4"/>
    </row>
    <row r="8" spans="2:7" ht="15" thickBot="1" x14ac:dyDescent="0.4">
      <c r="B8" s="20"/>
      <c r="C8" s="458">
        <f>+Tartalom!B3</f>
        <v>46022</v>
      </c>
      <c r="D8" s="458"/>
      <c r="E8" s="458"/>
      <c r="F8" s="458"/>
      <c r="G8" s="458"/>
    </row>
    <row r="9" spans="2:7" ht="25.5" customHeight="1" x14ac:dyDescent="0.35">
      <c r="B9" s="20"/>
      <c r="C9" s="513" t="s">
        <v>2</v>
      </c>
      <c r="D9" s="550" t="s">
        <v>777</v>
      </c>
      <c r="E9" s="550"/>
      <c r="F9" s="468" t="s">
        <v>779</v>
      </c>
      <c r="G9" s="468"/>
    </row>
    <row r="10" spans="2:7" ht="33.75" customHeight="1" x14ac:dyDescent="0.35">
      <c r="B10" s="20"/>
      <c r="C10" s="516"/>
      <c r="D10" s="552"/>
      <c r="E10" s="552"/>
      <c r="F10" s="552" t="s">
        <v>780</v>
      </c>
      <c r="G10" s="552"/>
    </row>
    <row r="11" spans="2:7" ht="32" thickBot="1" x14ac:dyDescent="0.4">
      <c r="C11" s="514"/>
      <c r="D11" s="31"/>
      <c r="E11" s="31" t="s">
        <v>778</v>
      </c>
      <c r="F11" s="31"/>
      <c r="G11" s="31" t="s">
        <v>767</v>
      </c>
    </row>
    <row r="12" spans="2:7" x14ac:dyDescent="0.35">
      <c r="C12" s="240" t="s">
        <v>781</v>
      </c>
      <c r="D12" s="327">
        <v>0</v>
      </c>
      <c r="E12" s="327">
        <v>0</v>
      </c>
      <c r="F12" s="327">
        <v>0</v>
      </c>
      <c r="G12" s="327">
        <v>0</v>
      </c>
    </row>
    <row r="13" spans="2:7" x14ac:dyDescent="0.35">
      <c r="C13" s="266" t="s">
        <v>782</v>
      </c>
      <c r="D13" s="200">
        <v>0</v>
      </c>
      <c r="E13" s="200">
        <v>0</v>
      </c>
      <c r="F13" s="200">
        <v>0</v>
      </c>
      <c r="G13" s="200">
        <v>0</v>
      </c>
    </row>
    <row r="14" spans="2:7" x14ac:dyDescent="0.35">
      <c r="C14" s="266" t="s">
        <v>770</v>
      </c>
      <c r="D14" s="200">
        <v>0</v>
      </c>
      <c r="E14" s="200">
        <v>0</v>
      </c>
      <c r="F14" s="200">
        <v>0</v>
      </c>
      <c r="G14" s="200">
        <v>0</v>
      </c>
    </row>
    <row r="15" spans="2:7" x14ac:dyDescent="0.35">
      <c r="C15" s="266" t="s">
        <v>451</v>
      </c>
      <c r="D15" s="200">
        <v>0</v>
      </c>
      <c r="E15" s="200">
        <v>0</v>
      </c>
      <c r="F15" s="200">
        <v>0</v>
      </c>
      <c r="G15" s="200">
        <v>0</v>
      </c>
    </row>
    <row r="16" spans="2:7" x14ac:dyDescent="0.35">
      <c r="C16" s="286" t="s">
        <v>771</v>
      </c>
      <c r="D16" s="214">
        <v>0</v>
      </c>
      <c r="E16" s="214">
        <v>0</v>
      </c>
      <c r="F16" s="214">
        <v>0</v>
      </c>
      <c r="G16" s="214">
        <v>0</v>
      </c>
    </row>
    <row r="17" spans="3:7" x14ac:dyDescent="0.35">
      <c r="C17" s="286" t="s">
        <v>772</v>
      </c>
      <c r="D17" s="214">
        <v>0</v>
      </c>
      <c r="E17" s="214">
        <v>0</v>
      </c>
      <c r="F17" s="214">
        <v>0</v>
      </c>
      <c r="G17" s="214">
        <v>0</v>
      </c>
    </row>
    <row r="18" spans="3:7" x14ac:dyDescent="0.35">
      <c r="C18" s="286" t="s">
        <v>773</v>
      </c>
      <c r="D18" s="214">
        <v>0</v>
      </c>
      <c r="E18" s="214">
        <v>0</v>
      </c>
      <c r="F18" s="214">
        <v>0</v>
      </c>
      <c r="G18" s="214">
        <v>0</v>
      </c>
    </row>
    <row r="19" spans="3:7" x14ac:dyDescent="0.35">
      <c r="C19" s="286" t="s">
        <v>774</v>
      </c>
      <c r="D19" s="214">
        <v>0</v>
      </c>
      <c r="E19" s="214">
        <v>0</v>
      </c>
      <c r="F19" s="214">
        <v>0</v>
      </c>
      <c r="G19" s="214">
        <v>0</v>
      </c>
    </row>
    <row r="20" spans="3:7" x14ac:dyDescent="0.35">
      <c r="C20" s="286" t="s">
        <v>775</v>
      </c>
      <c r="D20" s="214">
        <v>0</v>
      </c>
      <c r="E20" s="214">
        <v>0</v>
      </c>
      <c r="F20" s="214">
        <v>0</v>
      </c>
      <c r="G20" s="214">
        <v>0</v>
      </c>
    </row>
    <row r="21" spans="3:7" x14ac:dyDescent="0.35">
      <c r="C21" s="270" t="s">
        <v>783</v>
      </c>
      <c r="D21" s="214">
        <v>0</v>
      </c>
      <c r="E21" s="214">
        <v>0</v>
      </c>
      <c r="F21" s="214">
        <v>0</v>
      </c>
      <c r="G21" s="214">
        <v>0</v>
      </c>
    </row>
    <row r="22" spans="3:7" x14ac:dyDescent="0.35">
      <c r="C22" s="270" t="s">
        <v>784</v>
      </c>
      <c r="D22" s="214">
        <v>0</v>
      </c>
      <c r="E22" s="214">
        <v>0</v>
      </c>
      <c r="F22" s="214">
        <v>0</v>
      </c>
      <c r="G22" s="214">
        <v>0</v>
      </c>
    </row>
    <row r="23" spans="3:7" ht="28.5" customHeight="1" x14ac:dyDescent="0.35">
      <c r="C23" s="277" t="s">
        <v>785</v>
      </c>
      <c r="D23" s="214">
        <v>0</v>
      </c>
      <c r="E23" s="214">
        <v>0</v>
      </c>
      <c r="F23" s="214">
        <v>0</v>
      </c>
      <c r="G23" s="214">
        <v>0</v>
      </c>
    </row>
    <row r="24" spans="3:7" ht="27.75" customHeight="1" x14ac:dyDescent="0.35">
      <c r="C24" s="277" t="s">
        <v>786</v>
      </c>
      <c r="D24" s="218"/>
      <c r="E24" s="218"/>
      <c r="F24" s="214">
        <v>0</v>
      </c>
      <c r="G24" s="214">
        <v>0</v>
      </c>
    </row>
    <row r="25" spans="3:7" ht="27" customHeight="1" thickBot="1" x14ac:dyDescent="0.4">
      <c r="C25" s="237" t="s">
        <v>787</v>
      </c>
      <c r="D25" s="267">
        <v>1652158</v>
      </c>
      <c r="E25" s="267">
        <v>257619</v>
      </c>
      <c r="F25" s="329"/>
      <c r="G25" s="329"/>
    </row>
  </sheetData>
  <sheetProtection algorithmName="SHA-512" hashValue="k3dUxb+y+MGESRW7EJsF9Xebmg0Snndcc0RCzOVCvzMaB+lwlY0P/TXKYHpaNAaMr+XePhlSPDJ8h1VQLcVOVg==" saltValue="8DWL6Ynzd2gD6AiO6hayjw==" spinCount="100000" sheet="1" objects="1" scenarios="1"/>
  <mergeCells count="6">
    <mergeCell ref="B6:G6"/>
    <mergeCell ref="F9:G9"/>
    <mergeCell ref="D9:E10"/>
    <mergeCell ref="F10:G10"/>
    <mergeCell ref="C9:C11"/>
    <mergeCell ref="C8:G8"/>
  </mergeCells>
  <hyperlinks>
    <hyperlink ref="B2" location="Tartalom!A1" display="Back to contents page" xr:uid="{F272D5F1-822C-466A-94AB-00C9EDE046F6}"/>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46" t="s">
        <v>0</v>
      </c>
      <c r="C2" s="93"/>
      <c r="D2" s="93"/>
      <c r="E2" s="93"/>
    </row>
    <row r="3" spans="2:5" x14ac:dyDescent="0.35">
      <c r="B3" s="1"/>
      <c r="C3" s="1"/>
      <c r="D3" s="1"/>
      <c r="E3" s="1"/>
    </row>
    <row r="4" spans="2:5" ht="15.5" x14ac:dyDescent="0.35">
      <c r="B4" s="11" t="s">
        <v>788</v>
      </c>
      <c r="C4" s="2"/>
      <c r="D4" s="2"/>
      <c r="E4" s="2"/>
    </row>
    <row r="5" spans="2:5" ht="2.15" customHeight="1" x14ac:dyDescent="0.35">
      <c r="B5" s="1"/>
      <c r="C5" s="1"/>
      <c r="D5" s="1"/>
      <c r="E5" s="1"/>
    </row>
    <row r="6" spans="2:5" ht="2.15" customHeight="1" x14ac:dyDescent="0.35">
      <c r="B6" s="450"/>
      <c r="C6" s="450"/>
      <c r="D6" s="450"/>
      <c r="E6" s="450"/>
    </row>
    <row r="7" spans="2:5" ht="2.15" customHeight="1" x14ac:dyDescent="0.35">
      <c r="B7" s="3"/>
      <c r="C7" s="4"/>
      <c r="D7" s="4"/>
      <c r="E7" s="4"/>
    </row>
    <row r="8" spans="2:5" ht="15" thickBot="1" x14ac:dyDescent="0.4">
      <c r="B8" s="20"/>
      <c r="C8" s="458">
        <f>+Tartalom!B3</f>
        <v>46022</v>
      </c>
      <c r="D8" s="458"/>
      <c r="E8" s="458"/>
    </row>
    <row r="9" spans="2:5" ht="75" customHeight="1" thickBot="1" x14ac:dyDescent="0.4">
      <c r="B9" s="20"/>
      <c r="C9" s="21" t="s">
        <v>2</v>
      </c>
      <c r="D9" s="18" t="s">
        <v>790</v>
      </c>
      <c r="E9" s="18" t="s">
        <v>791</v>
      </c>
    </row>
    <row r="10" spans="2:5" ht="33.75" customHeight="1" thickBot="1" x14ac:dyDescent="0.4">
      <c r="B10" s="20"/>
      <c r="C10" s="287" t="s">
        <v>789</v>
      </c>
      <c r="D10" s="288">
        <v>1349698</v>
      </c>
      <c r="E10" s="288">
        <v>1652158</v>
      </c>
    </row>
  </sheetData>
  <sheetProtection algorithmName="SHA-512" hashValue="jHkT9azCQeDmSCrBxOF7pqbZWQhC0FvEfGvaw7zbGgrKPd1F/gEsUQ9A6V4gszwvCw6KUBnetG+SbJP/Gyg4HQ==" saltValue="FcuL8DEDN+W/5imDorj33Q==" spinCount="100000" sheet="1" objects="1" scenarios="1"/>
  <mergeCells count="2">
    <mergeCell ref="B6:E6"/>
    <mergeCell ref="C8:E8"/>
  </mergeCells>
  <hyperlinks>
    <hyperlink ref="B2" location="Tartalom!A1" display="Back to contents page" xr:uid="{0AE0D110-C01F-469C-A372-C7C3866F0CCF}"/>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B2-D67A-46BB-8118-4276BE1E4166}">
  <sheetPr>
    <tabColor theme="9"/>
  </sheetPr>
  <dimension ref="A1"/>
  <sheetViews>
    <sheetView workbookViewId="0"/>
  </sheetViews>
  <sheetFormatPr defaultRowHeight="14.5" x14ac:dyDescent="0.35"/>
  <cols>
    <col min="1" max="16384" width="8.7265625" style="300"/>
  </cols>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146" t="s">
        <v>0</v>
      </c>
      <c r="C2" s="93"/>
      <c r="D2" s="93"/>
      <c r="E2" s="93"/>
    </row>
    <row r="3" spans="2:15" x14ac:dyDescent="0.35">
      <c r="B3" s="1"/>
      <c r="C3" s="1"/>
      <c r="D3" s="1"/>
      <c r="E3" s="1"/>
    </row>
    <row r="4" spans="2:15" ht="15.5" x14ac:dyDescent="0.35">
      <c r="B4" s="11" t="s">
        <v>963</v>
      </c>
      <c r="C4" s="2"/>
      <c r="D4" s="2"/>
      <c r="E4" s="2"/>
    </row>
    <row r="5" spans="2:15" x14ac:dyDescent="0.35">
      <c r="B5" s="1"/>
      <c r="C5" s="1"/>
      <c r="D5" s="1"/>
      <c r="E5" s="1"/>
    </row>
    <row r="6" spans="2:15" ht="119" customHeight="1" x14ac:dyDescent="0.35">
      <c r="B6" s="450" t="s">
        <v>1177</v>
      </c>
      <c r="C6" s="450"/>
      <c r="D6" s="450"/>
      <c r="E6" s="450"/>
      <c r="F6" s="450"/>
      <c r="G6" s="450"/>
    </row>
    <row r="7" spans="2:15" x14ac:dyDescent="0.35">
      <c r="B7" s="3"/>
      <c r="C7" s="4"/>
      <c r="D7" s="4"/>
      <c r="E7" s="4"/>
    </row>
    <row r="8" spans="2:15" ht="15" thickBot="1" x14ac:dyDescent="0.4">
      <c r="B8" s="20"/>
      <c r="C8" s="458"/>
      <c r="D8" s="458"/>
      <c r="E8" s="458"/>
      <c r="F8" s="458"/>
      <c r="G8" s="458"/>
    </row>
    <row r="9" spans="2:15" ht="24.5" customHeight="1" thickBot="1" x14ac:dyDescent="0.4">
      <c r="B9" s="20"/>
      <c r="C9" s="333" t="s">
        <v>2</v>
      </c>
      <c r="D9" s="555" t="s">
        <v>967</v>
      </c>
      <c r="E9" s="556"/>
      <c r="F9" s="553" t="s">
        <v>968</v>
      </c>
      <c r="G9" s="555"/>
      <c r="H9" s="553" t="s">
        <v>1172</v>
      </c>
      <c r="I9" s="554"/>
      <c r="J9" s="554"/>
      <c r="K9" s="554"/>
      <c r="L9" s="553" t="s">
        <v>1173</v>
      </c>
      <c r="M9" s="554"/>
      <c r="N9" s="554"/>
      <c r="O9" s="554"/>
    </row>
    <row r="10" spans="2:15" ht="49.5" customHeight="1" thickBot="1" x14ac:dyDescent="0.4">
      <c r="B10" s="20"/>
      <c r="C10" s="342" t="s">
        <v>969</v>
      </c>
      <c r="D10" s="67">
        <f>+Tartalom!B3</f>
        <v>46022</v>
      </c>
      <c r="E10" s="343">
        <f>EOMONTH(D10,-12)</f>
        <v>45657</v>
      </c>
      <c r="F10" s="14">
        <f>+Tartalom!B3</f>
        <v>46022</v>
      </c>
      <c r="G10" s="343">
        <f>EOMONTH(F10,-12)</f>
        <v>45657</v>
      </c>
      <c r="H10" s="67" t="s">
        <v>1005</v>
      </c>
      <c r="I10" s="67" t="s">
        <v>1006</v>
      </c>
      <c r="J10" s="67" t="s">
        <v>1007</v>
      </c>
      <c r="K10" s="354" t="s">
        <v>1008</v>
      </c>
      <c r="L10" s="67" t="s">
        <v>1005</v>
      </c>
      <c r="M10" s="67" t="s">
        <v>1006</v>
      </c>
      <c r="N10" s="67" t="s">
        <v>1007</v>
      </c>
      <c r="O10" s="67" t="s">
        <v>1008</v>
      </c>
    </row>
    <row r="11" spans="2:15" x14ac:dyDescent="0.35">
      <c r="C11" s="339" t="s">
        <v>970</v>
      </c>
      <c r="D11" s="323">
        <v>-17018.707726763452</v>
      </c>
      <c r="E11" s="324">
        <v>-21288.837715359001</v>
      </c>
      <c r="F11" s="323">
        <v>-1675.2040502228517</v>
      </c>
      <c r="G11" s="324">
        <v>1894.6559166853758</v>
      </c>
      <c r="H11" s="323">
        <v>-17084.106146883547</v>
      </c>
      <c r="I11" s="323">
        <v>130.79684024019258</v>
      </c>
      <c r="J11" s="323">
        <v>0</v>
      </c>
      <c r="K11" s="324">
        <v>0</v>
      </c>
      <c r="L11" s="323">
        <v>-1709.0432302433301</v>
      </c>
      <c r="M11" s="323">
        <v>67.678360040956548</v>
      </c>
      <c r="N11" s="323">
        <v>0</v>
      </c>
      <c r="O11" s="323">
        <v>0</v>
      </c>
    </row>
    <row r="12" spans="2:15" x14ac:dyDescent="0.35">
      <c r="C12" s="340" t="s">
        <v>971</v>
      </c>
      <c r="D12" s="46">
        <v>-61.031969354830068</v>
      </c>
      <c r="E12" s="196">
        <v>15696.824714720846</v>
      </c>
      <c r="F12" s="46">
        <v>839.24604092452171</v>
      </c>
      <c r="G12" s="196">
        <v>-1849.7793715215</v>
      </c>
      <c r="H12" s="46">
        <v>157.17677050452539</v>
      </c>
      <c r="I12" s="46">
        <v>-139.62035460709276</v>
      </c>
      <c r="J12" s="46">
        <v>0</v>
      </c>
      <c r="K12" s="196">
        <v>0</v>
      </c>
      <c r="L12" s="46">
        <v>1815.8360138432085</v>
      </c>
      <c r="M12" s="46">
        <v>-68.671965997082538</v>
      </c>
      <c r="N12" s="46">
        <v>0</v>
      </c>
      <c r="O12" s="46">
        <v>0</v>
      </c>
    </row>
    <row r="13" spans="2:15" x14ac:dyDescent="0.35">
      <c r="C13" s="340" t="s">
        <v>972</v>
      </c>
      <c r="D13" s="46">
        <v>-8321.7967746947743</v>
      </c>
      <c r="E13" s="196">
        <v>-9886.3346008145782</v>
      </c>
      <c r="F13" s="325"/>
      <c r="G13" s="355"/>
      <c r="H13" s="46">
        <v>-8284.7112968081037</v>
      </c>
      <c r="I13" s="46">
        <v>-37.085477886670688</v>
      </c>
      <c r="J13" s="46">
        <v>0</v>
      </c>
      <c r="K13" s="196">
        <v>0</v>
      </c>
      <c r="L13" s="325"/>
      <c r="M13" s="325"/>
      <c r="N13" s="325"/>
      <c r="O13" s="325"/>
    </row>
    <row r="14" spans="2:15" x14ac:dyDescent="0.35">
      <c r="C14" s="340" t="s">
        <v>973</v>
      </c>
      <c r="D14" s="46">
        <v>628.27924466400646</v>
      </c>
      <c r="E14" s="196">
        <v>4234.4478604053093</v>
      </c>
      <c r="F14" s="325"/>
      <c r="G14" s="355"/>
      <c r="H14" s="46">
        <v>1197.4130765562275</v>
      </c>
      <c r="I14" s="46">
        <v>59.145412771785431</v>
      </c>
      <c r="J14" s="46">
        <v>0</v>
      </c>
      <c r="K14" s="196">
        <v>0</v>
      </c>
      <c r="L14" s="325"/>
      <c r="M14" s="325"/>
      <c r="N14" s="325"/>
      <c r="O14" s="325"/>
    </row>
    <row r="15" spans="2:15" x14ac:dyDescent="0.35">
      <c r="C15" s="340" t="s">
        <v>974</v>
      </c>
      <c r="D15" s="46">
        <v>-2097.4690437815161</v>
      </c>
      <c r="E15" s="196">
        <v>-3515.7291580381634</v>
      </c>
      <c r="F15" s="325"/>
      <c r="G15" s="355"/>
      <c r="H15" s="46">
        <v>-2144.7487366851428</v>
      </c>
      <c r="I15" s="46">
        <v>94.55938580725315</v>
      </c>
      <c r="J15" s="46">
        <v>0</v>
      </c>
      <c r="K15" s="196">
        <v>0</v>
      </c>
      <c r="L15" s="325"/>
      <c r="M15" s="325"/>
      <c r="N15" s="325"/>
      <c r="O15" s="325"/>
    </row>
    <row r="16" spans="2:15" ht="15" thickBot="1" x14ac:dyDescent="0.4">
      <c r="C16" s="341" t="s">
        <v>975</v>
      </c>
      <c r="D16" s="65">
        <v>783.32386197994288</v>
      </c>
      <c r="E16" s="197">
        <v>3394.5069589082796</v>
      </c>
      <c r="F16" s="326"/>
      <c r="G16" s="356"/>
      <c r="H16" s="65">
        <v>1764.0249960102669</v>
      </c>
      <c r="I16" s="65">
        <v>-98.688636025190533</v>
      </c>
      <c r="J16" s="65">
        <v>0</v>
      </c>
      <c r="K16" s="197">
        <v>0</v>
      </c>
      <c r="L16" s="326"/>
      <c r="M16" s="326"/>
      <c r="N16" s="326"/>
      <c r="O16" s="326"/>
    </row>
  </sheetData>
  <sheetProtection algorithmName="SHA-512" hashValue="HJT10aHRq8W5nyzNYi5b7pKhQ5IalSksijHmkmJvk9Qg1WQWionDRv7c1TSsswdImFwL4+FLQpGImMK6WLLotA==" saltValue="m6XKZPvg6C5eMTDwgKD11g==" spinCount="100000" sheet="1" objects="1" scenarios="1"/>
  <mergeCells count="6">
    <mergeCell ref="B6:G6"/>
    <mergeCell ref="L9:O9"/>
    <mergeCell ref="C8:G8"/>
    <mergeCell ref="D9:E9"/>
    <mergeCell ref="F9:G9"/>
    <mergeCell ref="H9:K9"/>
  </mergeCells>
  <hyperlinks>
    <hyperlink ref="B2" location="Tartalom!A1" display="Back to contents page" xr:uid="{8FEFCA75-4ED7-4640-B868-A79E8A33E46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65</vt:i4>
      </vt:variant>
    </vt:vector>
  </HeadingPairs>
  <TitlesOfParts>
    <vt:vector size="65" baseType="lpstr">
      <vt:lpstr>Tartalom</vt:lpstr>
      <vt:lpstr>Fő mérőszámok</vt:lpstr>
      <vt:lpstr>KM1</vt:lpstr>
      <vt:lpstr>OV1</vt:lpstr>
      <vt:lpstr>Hatályra vonatkozó információk</vt:lpstr>
      <vt:lpstr>LI1</vt:lpstr>
      <vt:lpstr>LI2</vt:lpstr>
      <vt:lpstr>Szavatolótőke</vt:lpstr>
      <vt:lpstr>CC1</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CR1-A</vt:lpstr>
      <vt:lpstr>CR2</vt:lpstr>
      <vt:lpstr>CR2-A</vt:lpstr>
      <vt:lpstr>CR2a</vt:lpstr>
      <vt:lpstr>CQ2</vt:lpstr>
      <vt:lpstr>CQ1</vt:lpstr>
      <vt:lpstr>CQ3</vt:lpstr>
      <vt:lpstr>CQ4</vt:lpstr>
      <vt:lpstr>CQ5</vt:lpstr>
      <vt:lpstr>CQ6</vt:lpstr>
      <vt:lpstr>CQ7</vt:lpstr>
      <vt:lpstr>CQ8</vt:lpstr>
      <vt:lpstr>Hitelkock.-mérséklési technikák</vt:lpstr>
      <vt:lpstr>CR3</vt:lpstr>
      <vt:lpstr>Sztenderd módszer alkalmazása</vt:lpstr>
      <vt:lpstr>CR4</vt:lpstr>
      <vt:lpstr>CR5</vt:lpstr>
      <vt:lpstr>Partnerkockázati kitettségek</vt:lpstr>
      <vt:lpstr>CCR1</vt:lpstr>
      <vt:lpstr>CCR2</vt:lpstr>
      <vt:lpstr>CCR3</vt:lpstr>
      <vt:lpstr>CCR5</vt:lpstr>
      <vt:lpstr>CCR6</vt:lpstr>
      <vt:lpstr>CCR8</vt:lpstr>
      <vt:lpstr>Sztenderd módszer, piaci kockáz</vt:lpstr>
      <vt:lpstr>MR1</vt:lpstr>
      <vt:lpstr>CVA kockázat</vt:lpstr>
      <vt:lpstr>CVA1</vt:lpstr>
      <vt:lpstr>Működési kockázat</vt:lpstr>
      <vt:lpstr>OR1</vt:lpstr>
      <vt:lpstr>OR2</vt:lpstr>
      <vt:lpstr>OR3</vt:lpstr>
      <vt:lpstr>Javadalmazási politika</vt:lpstr>
      <vt:lpstr>REM1</vt:lpstr>
      <vt:lpstr>REM2</vt:lpstr>
      <vt:lpstr>REM3</vt:lpstr>
      <vt:lpstr>REM4</vt:lpstr>
      <vt:lpstr>REM5</vt:lpstr>
      <vt:lpstr>Megterhelt,meg nem terhelt eszk</vt:lpstr>
      <vt:lpstr>AE1</vt:lpstr>
      <vt:lpstr>AE2</vt:lpstr>
      <vt:lpstr>AE3</vt:lpstr>
      <vt:lpstr>IRRBB</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2026-04-14T15:06:13Z</dcterms:modified>
</cp:coreProperties>
</file>